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 firstSheet="1" activeTab="1"/>
  </bookViews>
  <sheets>
    <sheet name="Planilha de Orçamento" sheetId="1" state="hidden" r:id="rId1"/>
    <sheet name="Cronograma Físico Financeiro" sheetId="2" r:id="rId2"/>
  </sheets>
  <externalReferences>
    <externalReference r:id="rId3"/>
  </externalReferences>
  <definedNames>
    <definedName name="BDI.Opcao" hidden="1">[1]DADOS!$F$18</definedName>
    <definedName name="BDI.TipoObra" hidden="1">[1]BDI!$A$138:$A$146</definedName>
    <definedName name="DESONERACAO" hidden="1">IF(OR(Import.Desoneracao="DESONERADO",Import.Desoneracao="SIM"),"SIM","NÃO")</definedName>
    <definedName name="Import.CTEF" hidden="1">#REF!</definedName>
    <definedName name="Import.Desoneracao" hidden="1">OFFSET([1]DADOS!$G$18,0,-1)</definedName>
    <definedName name="Import.Município" hidden="1">#REF!</definedName>
    <definedName name="Import.RegimeExecução" hidden="1">OFFSET(#REF!,0,-1)</definedName>
    <definedName name="TIPOORCAMENTO" hidden="1">IF(VALUE(#REF!)=2,"Licitado","Proposto")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6" i="1" l="1"/>
  <c r="I105" i="1"/>
  <c r="I103" i="1"/>
  <c r="I96" i="1"/>
  <c r="I97" i="1"/>
  <c r="I98" i="1"/>
  <c r="I99" i="1"/>
  <c r="I100" i="1"/>
  <c r="I101" i="1"/>
  <c r="I95" i="1"/>
  <c r="I89" i="1"/>
  <c r="I90" i="1"/>
  <c r="I91" i="1"/>
  <c r="I92" i="1"/>
  <c r="I93" i="1"/>
  <c r="I86" i="1"/>
  <c r="I85" i="1"/>
  <c r="I80" i="1"/>
  <c r="I81" i="1"/>
  <c r="I82" i="1"/>
  <c r="I83" i="1"/>
  <c r="I79" i="1"/>
  <c r="I73" i="1"/>
  <c r="I74" i="1"/>
  <c r="I75" i="1"/>
  <c r="I76" i="1"/>
  <c r="I77" i="1"/>
  <c r="I72" i="1"/>
  <c r="I64" i="1"/>
  <c r="I65" i="1"/>
  <c r="I66" i="1"/>
  <c r="I67" i="1"/>
  <c r="I68" i="1"/>
  <c r="I69" i="1"/>
  <c r="I70" i="1"/>
  <c r="I63" i="1"/>
  <c r="I59" i="1"/>
  <c r="I60" i="1"/>
  <c r="I58" i="1"/>
  <c r="I52" i="1"/>
  <c r="I53" i="1"/>
  <c r="I54" i="1"/>
  <c r="I55" i="1"/>
  <c r="I51" i="1"/>
  <c r="I41" i="1"/>
  <c r="I42" i="1"/>
  <c r="I43" i="1"/>
  <c r="I44" i="1"/>
  <c r="I45" i="1"/>
  <c r="I46" i="1"/>
  <c r="I47" i="1"/>
  <c r="I48" i="1"/>
  <c r="I49" i="1"/>
  <c r="I40" i="1"/>
  <c r="I27" i="1"/>
  <c r="I28" i="1"/>
  <c r="I29" i="1"/>
  <c r="I30" i="1"/>
  <c r="I31" i="1"/>
  <c r="I32" i="1"/>
  <c r="I33" i="1"/>
  <c r="I34" i="1"/>
  <c r="I35" i="1"/>
  <c r="I36" i="1"/>
  <c r="I37" i="1"/>
  <c r="I38" i="1"/>
  <c r="I26" i="1"/>
  <c r="I15" i="1"/>
  <c r="I16" i="1"/>
  <c r="I17" i="1"/>
  <c r="I18" i="1"/>
  <c r="I19" i="1"/>
  <c r="I20" i="1"/>
  <c r="I21" i="1"/>
  <c r="I22" i="1"/>
  <c r="I23" i="1"/>
  <c r="I24" i="1"/>
  <c r="I14" i="1"/>
  <c r="I11" i="1"/>
  <c r="I12" i="1"/>
  <c r="I10" i="1"/>
  <c r="J79" i="1" l="1"/>
  <c r="J80" i="1"/>
  <c r="J81" i="1"/>
  <c r="J82" i="1"/>
  <c r="J83" i="1"/>
  <c r="J78" i="1" l="1"/>
  <c r="J106" i="1"/>
  <c r="J105" i="1"/>
  <c r="J103" i="1"/>
  <c r="J96" i="1"/>
  <c r="J97" i="1"/>
  <c r="J98" i="1"/>
  <c r="J99" i="1"/>
  <c r="J100" i="1"/>
  <c r="J101" i="1"/>
  <c r="J95" i="1"/>
  <c r="J89" i="1"/>
  <c r="J90" i="1"/>
  <c r="J91" i="1"/>
  <c r="J92" i="1"/>
  <c r="J93" i="1"/>
  <c r="J86" i="1"/>
  <c r="J85" i="1"/>
  <c r="J73" i="1"/>
  <c r="J74" i="1"/>
  <c r="J75" i="1"/>
  <c r="J76" i="1"/>
  <c r="J77" i="1"/>
  <c r="J72" i="1"/>
  <c r="J64" i="1"/>
  <c r="J65" i="1"/>
  <c r="J66" i="1"/>
  <c r="J67" i="1"/>
  <c r="J68" i="1"/>
  <c r="J69" i="1"/>
  <c r="J70" i="1"/>
  <c r="J63" i="1"/>
  <c r="J59" i="1"/>
  <c r="J60" i="1"/>
  <c r="J58" i="1"/>
  <c r="J52" i="1"/>
  <c r="J53" i="1"/>
  <c r="J54" i="1"/>
  <c r="J55" i="1"/>
  <c r="J56" i="1"/>
  <c r="J51" i="1"/>
  <c r="J41" i="1"/>
  <c r="J42" i="1"/>
  <c r="J43" i="1"/>
  <c r="J44" i="1"/>
  <c r="J45" i="1"/>
  <c r="J46" i="1"/>
  <c r="J47" i="1"/>
  <c r="J48" i="1"/>
  <c r="J49" i="1"/>
  <c r="J40" i="1"/>
  <c r="J27" i="1"/>
  <c r="J28" i="1"/>
  <c r="J29" i="1"/>
  <c r="J30" i="1"/>
  <c r="J31" i="1"/>
  <c r="J32" i="1"/>
  <c r="J33" i="1"/>
  <c r="J34" i="1"/>
  <c r="J35" i="1"/>
  <c r="J36" i="1"/>
  <c r="J37" i="1"/>
  <c r="J38" i="1"/>
  <c r="J26" i="1"/>
  <c r="J15" i="1"/>
  <c r="J16" i="1"/>
  <c r="J17" i="1"/>
  <c r="J18" i="1"/>
  <c r="J19" i="1"/>
  <c r="J20" i="1"/>
  <c r="J21" i="1"/>
  <c r="J22" i="1"/>
  <c r="J23" i="1"/>
  <c r="J24" i="1"/>
  <c r="J14" i="1"/>
  <c r="J11" i="1"/>
  <c r="J12" i="1"/>
  <c r="J10" i="1"/>
  <c r="J9" i="1" l="1"/>
  <c r="J84" i="1"/>
  <c r="J104" i="1"/>
  <c r="J102" i="1"/>
  <c r="J57" i="1"/>
  <c r="J39" i="1"/>
  <c r="J25" i="1"/>
  <c r="J13" i="1"/>
  <c r="A11" i="2" l="1"/>
  <c r="A12" i="2" s="1"/>
  <c r="A13" i="2" s="1"/>
  <c r="A14" i="2" s="1"/>
  <c r="A15" i="2" s="1"/>
  <c r="A16" i="2" s="1"/>
  <c r="A17" i="2" s="1"/>
  <c r="A18" i="2" s="1"/>
  <c r="A19" i="2" s="1"/>
  <c r="J88" i="1" l="1"/>
  <c r="E15" i="2" l="1"/>
  <c r="E19" i="2"/>
  <c r="E18" i="2"/>
  <c r="J94" i="1"/>
  <c r="J71" i="1"/>
  <c r="J62" i="1"/>
  <c r="J50" i="1"/>
  <c r="E14" i="2" s="1"/>
  <c r="E13" i="2"/>
  <c r="E12" i="2"/>
  <c r="E11" i="2"/>
  <c r="E10" i="2"/>
  <c r="J87" i="1" l="1"/>
  <c r="E17" i="2" s="1"/>
  <c r="J61" i="1"/>
  <c r="E16" i="2" s="1"/>
  <c r="J107" i="1" l="1"/>
  <c r="K20" i="2"/>
  <c r="G20" i="2"/>
  <c r="I20" i="2"/>
  <c r="E20" i="2"/>
  <c r="F10" i="2" l="1"/>
  <c r="F16" i="2"/>
  <c r="F17" i="2"/>
  <c r="F18" i="2"/>
  <c r="F14" i="2"/>
  <c r="F11" i="2"/>
  <c r="F19" i="2"/>
  <c r="F12" i="2"/>
  <c r="F13" i="2"/>
  <c r="F15" i="2"/>
  <c r="L20" i="2"/>
  <c r="G21" i="2" l="1"/>
  <c r="H21" i="2" s="1"/>
  <c r="K21" i="2"/>
  <c r="I21" i="2"/>
  <c r="F21" i="2"/>
  <c r="J21" i="2" l="1"/>
  <c r="L21" i="2" s="1"/>
</calcChain>
</file>

<file path=xl/sharedStrings.xml><?xml version="1.0" encoding="utf-8"?>
<sst xmlns="http://schemas.openxmlformats.org/spreadsheetml/2006/main" count="684" uniqueCount="272">
  <si>
    <t>Item</t>
  </si>
  <si>
    <t>Fonte</t>
  </si>
  <si>
    <t>Código</t>
  </si>
  <si>
    <t>Descrição</t>
  </si>
  <si>
    <t>Custo Unitário (sem BDI) (R$)</t>
  </si>
  <si>
    <t>BDI</t>
  </si>
  <si>
    <t>Preço Unitário (com BDI) (R$)</t>
  </si>
  <si>
    <t>Preço Total</t>
  </si>
  <si>
    <t>(R$)</t>
  </si>
  <si>
    <t>CONSTRUÇÃO DE UMA EEE</t>
  </si>
  <si>
    <t>SINAPI</t>
  </si>
  <si>
    <t>-</t>
  </si>
  <si>
    <t xml:space="preserve"> -   </t>
  </si>
  <si>
    <t xml:space="preserve">                    -   </t>
  </si>
  <si>
    <t>BDI 1</t>
  </si>
  <si>
    <t>CDHU</t>
  </si>
  <si>
    <t>43.10.480</t>
  </si>
  <si>
    <t>SERVIÇO PRELIMINAR</t>
  </si>
  <si>
    <t>1.1.0.1.</t>
  </si>
  <si>
    <t>02.09.040</t>
  </si>
  <si>
    <t>Limpeza mecanizada do terreno, inclusive troncos até 15 cm de diâmetro, com caminhão à disposição dentro e fora da obra, com transporte no raio de até 1 km</t>
  </si>
  <si>
    <t>M2</t>
  </si>
  <si>
    <t>1.1.0.2.</t>
  </si>
  <si>
    <t>06.11.040</t>
  </si>
  <si>
    <t>Reaterro manual apiloado sem controle de compactação</t>
  </si>
  <si>
    <t>M3</t>
  </si>
  <si>
    <t>1.1.0.3.</t>
  </si>
  <si>
    <t>07.01.010</t>
  </si>
  <si>
    <t>Escavação e carga mecanizada para exploração de solo em jazida</t>
  </si>
  <si>
    <t>CAIXA DE ENTRADA</t>
  </si>
  <si>
    <t>1.2.0.1.</t>
  </si>
  <si>
    <t>14.02.030</t>
  </si>
  <si>
    <t>Alvenaria de elevação de 1/2 tijolo maciço comum</t>
  </si>
  <si>
    <t>1.2.0.2.</t>
  </si>
  <si>
    <t>12.05.020</t>
  </si>
  <si>
    <t>Estaca escavada mecanicamente, diâmetro de 25 cm até 20 t</t>
  </si>
  <si>
    <t>M</t>
  </si>
  <si>
    <t>1.2.0.3.</t>
  </si>
  <si>
    <t>06.02.020</t>
  </si>
  <si>
    <t>Escavação manual em solo de 1ª e 2ª categoria em vala ou cava até 1,5 m</t>
  </si>
  <si>
    <t>1.2.0.4.</t>
  </si>
  <si>
    <t>09.01.020</t>
  </si>
  <si>
    <t>Forma em madeira comum para fundação</t>
  </si>
  <si>
    <t>1.2.0.5.</t>
  </si>
  <si>
    <t>10.01.040</t>
  </si>
  <si>
    <t>Armadura em barra de aço CA-50 (A ou B) fyk = 500 MPa</t>
  </si>
  <si>
    <t>KG</t>
  </si>
  <si>
    <t>1.2.0.6.</t>
  </si>
  <si>
    <t>10.02.020</t>
  </si>
  <si>
    <t>Armadura em tela soldada de aço</t>
  </si>
  <si>
    <t>1.2.0.7.</t>
  </si>
  <si>
    <t>11.01.130</t>
  </si>
  <si>
    <t>Concreto usinado, fck = 25 MPa</t>
  </si>
  <si>
    <t>1.2.0.8.</t>
  </si>
  <si>
    <t>11.16.040</t>
  </si>
  <si>
    <t>Lançamento e adensamento de concreto ou massa em fundação</t>
  </si>
  <si>
    <t>1.2.0.9.</t>
  </si>
  <si>
    <t>32.17.010</t>
  </si>
  <si>
    <t>Impermeabilização em argamassa impermeável com aditivo hidrófugo</t>
  </si>
  <si>
    <t>1.2.0.10.</t>
  </si>
  <si>
    <t>17.02.020</t>
  </si>
  <si>
    <t>Chapisco</t>
  </si>
  <si>
    <t>1.2.0.11.</t>
  </si>
  <si>
    <t>17.02.140</t>
  </si>
  <si>
    <t>Emboço desempenado com espuma de poliéster</t>
  </si>
  <si>
    <t>1.3.</t>
  </si>
  <si>
    <t>POÇO PULMÃO</t>
  </si>
  <si>
    <t>1.3.0.1.</t>
  </si>
  <si>
    <t>14.11.271</t>
  </si>
  <si>
    <t>Alvenaria de bloco de concreto estrutural 19 cm - classe A</t>
  </si>
  <si>
    <t>1.3.0.2.</t>
  </si>
  <si>
    <t>1.3.0.3.</t>
  </si>
  <si>
    <t>1.3.0.4.</t>
  </si>
  <si>
    <t>1.3.0.5.</t>
  </si>
  <si>
    <t>1.3.0.6.</t>
  </si>
  <si>
    <t>1.3.0.7.</t>
  </si>
  <si>
    <t>1.3.0.8.</t>
  </si>
  <si>
    <t>1.3.0.9.</t>
  </si>
  <si>
    <t>1.3.0.10.</t>
  </si>
  <si>
    <t>1.3.0.11.</t>
  </si>
  <si>
    <t>1.3.0.12.</t>
  </si>
  <si>
    <t>49.06.460</t>
  </si>
  <si>
    <t>Tampão em ferro fundido de 600 x 600 mm, classe B 125 (ruptura &gt; 125 kN)</t>
  </si>
  <si>
    <t>UN</t>
  </si>
  <si>
    <t>1.3.0.13.</t>
  </si>
  <si>
    <t>13.02.170</t>
  </si>
  <si>
    <t>Laje pré-fabricada mista vigota protendida/lajota cerâmica - LP 16 (12+4) e capa com concreto de 25 MPa</t>
  </si>
  <si>
    <t>1.4.</t>
  </si>
  <si>
    <t>CPOS</t>
  </si>
  <si>
    <t>POÇO DE SUCÇÃO</t>
  </si>
  <si>
    <t>1.4.0.1.</t>
  </si>
  <si>
    <t>14.02.040</t>
  </si>
  <si>
    <t>Alvenaria de elevação de 1 tijolo maciço comum</t>
  </si>
  <si>
    <t>1.4.0.2.</t>
  </si>
  <si>
    <t>1.4.0.3.</t>
  </si>
  <si>
    <t>1.4.0.4.</t>
  </si>
  <si>
    <t>1.4.0.5.</t>
  </si>
  <si>
    <t>1.4.0.6.</t>
  </si>
  <si>
    <t>1.4.0.7.</t>
  </si>
  <si>
    <t>1.4.0.8.</t>
  </si>
  <si>
    <t>1.4.0.9.</t>
  </si>
  <si>
    <t>1.4.0.10.</t>
  </si>
  <si>
    <t>1.5.</t>
  </si>
  <si>
    <t>50.01.090</t>
  </si>
  <si>
    <t>INSTALAÇÕES ELÉTRICAS E CONJUNTO MOTO BOMBA</t>
  </si>
  <si>
    <t>1.5.0.1.</t>
  </si>
  <si>
    <t>38.13.010</t>
  </si>
  <si>
    <t>Eletroduto corrugado em polietileno de alta densidade, DN= 30 mm, com acessórios</t>
  </si>
  <si>
    <t>1.5.0.2.</t>
  </si>
  <si>
    <t>38.13.020</t>
  </si>
  <si>
    <t>Eletroduto corrugado em polietileno de alta densidade, DN= 50 mm, com acessórios</t>
  </si>
  <si>
    <t>1.5.0.3.</t>
  </si>
  <si>
    <t>39.03.170</t>
  </si>
  <si>
    <t>Cabo de cobre de 2,5 mm², isolamento 0,6/1 kV - isolação em PVC 70°C</t>
  </si>
  <si>
    <t>1.5.0.4.</t>
  </si>
  <si>
    <t>39.03.160</t>
  </si>
  <si>
    <t>Cabo de cobre de 1,5 mm², isolamento 0,6/1 kV - isolação em PVC 70°C</t>
  </si>
  <si>
    <t>1.5.0.5.</t>
  </si>
  <si>
    <t>39.21.060</t>
  </si>
  <si>
    <t>Cabo de cobre flexível de 16 mm², isolamento 0,6/1kV - isolação HEPR 90°C</t>
  </si>
  <si>
    <t>1.5.0.6.</t>
  </si>
  <si>
    <t>Conjunto motor-bomba submersível vertical para esgoto, Q= 9,1 a 113,6m³/h, Hman= 20 a 15 mca, potência 10 cv</t>
  </si>
  <si>
    <t>1.6.</t>
  </si>
  <si>
    <t>50.10.120</t>
  </si>
  <si>
    <t>TUBULAÇÃO</t>
  </si>
  <si>
    <t>1.6.0.1.</t>
  </si>
  <si>
    <t>1.6.0.2.</t>
  </si>
  <si>
    <t>46.26.130</t>
  </si>
  <si>
    <t>Conjunto de ancoragem para tubo em ferro fundido predial SMU, DN= 100 mm</t>
  </si>
  <si>
    <t>CJ</t>
  </si>
  <si>
    <t>1.6.0.3.</t>
  </si>
  <si>
    <t>46.14.510</t>
  </si>
  <si>
    <t>Tubo de ferro fundido classe K-9 com junta elástica, DN= 100mm, inclusive conexões</t>
  </si>
  <si>
    <t>1.7.</t>
  </si>
  <si>
    <t>Composição</t>
  </si>
  <si>
    <t>CASA DE MAQUINA</t>
  </si>
  <si>
    <t>1.8.</t>
  </si>
  <si>
    <t>FUNDAÇÃO</t>
  </si>
  <si>
    <t>1.8.0.1.</t>
  </si>
  <si>
    <t>1.8.0.2.</t>
  </si>
  <si>
    <t>1.8.0.3.</t>
  </si>
  <si>
    <t>1.8.0.4.</t>
  </si>
  <si>
    <t>1.8.0.5.</t>
  </si>
  <si>
    <t>1.8.0.6.</t>
  </si>
  <si>
    <t>1.8.0.7.</t>
  </si>
  <si>
    <t>1.8.0.8.</t>
  </si>
  <si>
    <t>14.01.020</t>
  </si>
  <si>
    <t>Alvenaria de embasamento em tijolo maciço comum</t>
  </si>
  <si>
    <t>1.9.</t>
  </si>
  <si>
    <t>ALVENARIA</t>
  </si>
  <si>
    <t>1.9.0.1.</t>
  </si>
  <si>
    <t>09.02.020</t>
  </si>
  <si>
    <t>Forma plana em compensado para estrutura convencional</t>
  </si>
  <si>
    <t>1.9.0.2.</t>
  </si>
  <si>
    <t>1.9.0.3.</t>
  </si>
  <si>
    <t>11.01.290</t>
  </si>
  <si>
    <t>Concreto usinado, fck = 25 MPa - para bombeamento</t>
  </si>
  <si>
    <t>1.9.0.4.</t>
  </si>
  <si>
    <t>11.16.080</t>
  </si>
  <si>
    <t>Lançamento e adensamento de concreto ou massa por bombeamento</t>
  </si>
  <si>
    <t>1.9.0.5.</t>
  </si>
  <si>
    <t>14.04.210</t>
  </si>
  <si>
    <t>Alvenaria de bloco cerâmico de vedação de 14 cm</t>
  </si>
  <si>
    <t>1.9.0.6.</t>
  </si>
  <si>
    <t>14.20.010</t>
  </si>
  <si>
    <t>Vergas, contravergas e pilaretes de concreto armado</t>
  </si>
  <si>
    <t>1.10.</t>
  </si>
  <si>
    <t>REVESTIMENTO, FORRO  E ESQUADRIAS</t>
  </si>
  <si>
    <t>1.10.0.1.</t>
  </si>
  <si>
    <t>1.10.0.2.</t>
  </si>
  <si>
    <t>1.10.0.3.</t>
  </si>
  <si>
    <t>1.10.0.4.</t>
  </si>
  <si>
    <t>24.01.030</t>
  </si>
  <si>
    <t>Caixilho em ferro basculante, sob medida</t>
  </si>
  <si>
    <t>1.10.0.5.</t>
  </si>
  <si>
    <t>24.02.080</t>
  </si>
  <si>
    <t>Porta/portão de abrir tipo veneziana de ferro, sob medida</t>
  </si>
  <si>
    <t>1.11.</t>
  </si>
  <si>
    <t>CONTRA PISO E PISO</t>
  </si>
  <si>
    <t>1.11.0.1.</t>
  </si>
  <si>
    <t>11.01.100</t>
  </si>
  <si>
    <t>Concreto usinado, fck = 20 MPa</t>
  </si>
  <si>
    <t>1.11.0.2.</t>
  </si>
  <si>
    <t>11.16.220</t>
  </si>
  <si>
    <t>Nivelamento de piso em concreto com acabadora de superfície</t>
  </si>
  <si>
    <t>1.12.</t>
  </si>
  <si>
    <t xml:space="preserve">INSTALAÇÕES ELÉTRICAS </t>
  </si>
  <si>
    <t>1.12.1.</t>
  </si>
  <si>
    <t>REDE DE DISTRIBUIÇÃO</t>
  </si>
  <si>
    <t>1.12.1.1.</t>
  </si>
  <si>
    <t>1.12.1.2.</t>
  </si>
  <si>
    <t>1.12.1.3.</t>
  </si>
  <si>
    <t>1.12.1.4.</t>
  </si>
  <si>
    <t>1.12.1.5.</t>
  </si>
  <si>
    <t>39.03.182</t>
  </si>
  <si>
    <t>Cabo de cobre de 10 mm², isolamento 0,6/1 kV - isolação em PVC 70°C</t>
  </si>
  <si>
    <t>1.12.2.</t>
  </si>
  <si>
    <t>ILUMINAÇÃO E TOMADAS</t>
  </si>
  <si>
    <t>1.12.2.1.</t>
  </si>
  <si>
    <t>40.07.010</t>
  </si>
  <si>
    <t>Caixa em PVC de 4´ x 2´</t>
  </si>
  <si>
    <t>1.12.2.2.</t>
  </si>
  <si>
    <t>40.07.020</t>
  </si>
  <si>
    <t>Caixa em PVC de 4´ x 4´</t>
  </si>
  <si>
    <t>1.12.2.3.</t>
  </si>
  <si>
    <t>40.05.040</t>
  </si>
  <si>
    <t>Interruptor com 2 teclas simples e placa</t>
  </si>
  <si>
    <t>1.12.2.4.</t>
  </si>
  <si>
    <t>40.05.020</t>
  </si>
  <si>
    <t>Interruptor com 1 tecla simples e placa</t>
  </si>
  <si>
    <t>1.12.2.5.</t>
  </si>
  <si>
    <t>41.14.090</t>
  </si>
  <si>
    <t>Luminária retangular de sobrepor tipo calha fechada, com difusor translúcido, para 2 lâmpadas fluorescentes de 28 W/32 W/36 W/54 W</t>
  </si>
  <si>
    <t>1.12.2.6.</t>
  </si>
  <si>
    <t>41.02.580</t>
  </si>
  <si>
    <t>Lâmpada LED 13,5W, com base E-27, 1400 até 1510 lm</t>
  </si>
  <si>
    <t>1.12.2.7.</t>
  </si>
  <si>
    <t>40.04.450</t>
  </si>
  <si>
    <t>Tomada 2P+T de 10 A - 250 V, completa</t>
  </si>
  <si>
    <t>1.13.</t>
  </si>
  <si>
    <t>PINTURA</t>
  </si>
  <si>
    <t>1.13.0.1.</t>
  </si>
  <si>
    <t>33.10.030</t>
  </si>
  <si>
    <t>Tinta acrílica antimofo em massa, inclusive preparo</t>
  </si>
  <si>
    <t>1.14.</t>
  </si>
  <si>
    <t>FECHAMENTO</t>
  </si>
  <si>
    <t>1.14.0.1.</t>
  </si>
  <si>
    <t>34.05.270</t>
  </si>
  <si>
    <t>Alambrado em tela de aço galvanizado de 2´, montantes metálicos retos</t>
  </si>
  <si>
    <t>1.14.0.2.</t>
  </si>
  <si>
    <t>Porta/portão de correr em tela ondulada de aço galvanizado, sob medida</t>
  </si>
  <si>
    <t>BDI 2</t>
  </si>
  <si>
    <t>BDI 3</t>
  </si>
  <si>
    <t>Unid.</t>
  </si>
  <si>
    <t>Quant.</t>
  </si>
  <si>
    <t>TOTAL GERAL</t>
  </si>
  <si>
    <t>PLANILHA ORÇAMENTÁRIO</t>
  </si>
  <si>
    <t>LOCALIZAÇÃO OBRA OU SERVIÇO: DISTRITO INDUSTRIAL II</t>
  </si>
  <si>
    <t>ITEM</t>
  </si>
  <si>
    <t>DESCRIÇÃO DO SERVIÇO</t>
  </si>
  <si>
    <t>VALOR</t>
  </si>
  <si>
    <t>%</t>
  </si>
  <si>
    <t>MÊS 01</t>
  </si>
  <si>
    <t>MÊS 02</t>
  </si>
  <si>
    <t>MÊS 03</t>
  </si>
  <si>
    <t>SIMPLES</t>
  </si>
  <si>
    <t>ACUMUL.</t>
  </si>
  <si>
    <t>SERVIÇOS PRELIMINARES</t>
  </si>
  <si>
    <t xml:space="preserve"> VALOR TOTAL (R$)</t>
  </si>
  <si>
    <t>% TOTAL</t>
  </si>
  <si>
    <t>POLÇO PULMÃO</t>
  </si>
  <si>
    <t>POLÇO DE SUCÇÃO</t>
  </si>
  <si>
    <t>CRONOGRAMA FÍSICO FINANCEIRO</t>
  </si>
  <si>
    <r>
      <t>REFERÊNCIA DE CUSTO: TABELA CDHU 193  - CUSTO DE COMPOSIÇÕES                    COM DESONERAÇÃO</t>
    </r>
    <r>
      <rPr>
        <sz val="11"/>
        <color theme="1"/>
        <rFont val="Calibri"/>
        <family val="2"/>
        <scheme val="minor"/>
      </rPr>
      <t>- DATA EMISSÃO: FEV/2024</t>
    </r>
  </si>
  <si>
    <t>_____________________________________</t>
  </si>
  <si>
    <t>____________________________________</t>
  </si>
  <si>
    <t>LUIS ANTÔNIO FIORANI</t>
  </si>
  <si>
    <t>LUIS SERRANO JUNIOR</t>
  </si>
  <si>
    <t>PREFEITO MUNICIPAL</t>
  </si>
  <si>
    <t>Engenheiro Civil</t>
  </si>
  <si>
    <t>CREA nº.</t>
  </si>
  <si>
    <t>060.1334529-SP</t>
  </si>
  <si>
    <t>REFERÊNCIA DE CUSTO: TABELA CDHU 193 - CUSTO DE COMPOSIÇÕES                    COM DESONERAÇÃO - DATA EMISSÃO: FEV/2024</t>
  </si>
  <si>
    <t>PRAZO DE EXECUÇÃO 90 DIAS</t>
  </si>
  <si>
    <t>CONSTRUÇÃO DE UMA ESTAÇÃO ELEVATÓRIA DE ESGOTO - EEE</t>
  </si>
  <si>
    <t>1.1</t>
  </si>
  <si>
    <t>1.2</t>
  </si>
  <si>
    <t>VISTA ALEGRE DO ALTO, 29 DE AGOSTO DE 2024</t>
  </si>
  <si>
    <t>V.B</t>
  </si>
  <si>
    <t>Cotação</t>
  </si>
  <si>
    <t>bdi aplicado</t>
  </si>
  <si>
    <t>VISTA ALEGRE DO ALTO, 17 DE OUTUBRO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</si>
</sst>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C0C0C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Calibri"/>
      <family val="2"/>
      <scheme val="minor"/>
    </font>
    <font>
      <b/>
      <sz val="9"/>
      <color rgb="FFFFFFFF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sz val="9"/>
      <color rgb="FF404040"/>
      <name val="Arial"/>
      <family val="2"/>
    </font>
    <font>
      <sz val="8"/>
      <color rgb="FF404040"/>
      <name val="Arial"/>
      <family val="2"/>
    </font>
    <font>
      <b/>
      <sz val="9"/>
      <color rgb="FF00642D"/>
      <name val="Arial"/>
      <family val="2"/>
    </font>
    <font>
      <b/>
      <sz val="9"/>
      <color rgb="FF404040"/>
      <name val="Arial"/>
      <family val="2"/>
    </font>
    <font>
      <sz val="8"/>
      <color rgb="FFFFFFFF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F2F2F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7" fillId="0" borderId="0"/>
  </cellStyleXfs>
  <cellXfs count="130">
    <xf numFmtId="0" fontId="0" fillId="0" borderId="0" xfId="0"/>
    <xf numFmtId="4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44" fontId="2" fillId="0" borderId="0" xfId="0" applyNumberFormat="1" applyFont="1"/>
    <xf numFmtId="0" fontId="9" fillId="0" borderId="0" xfId="0" applyFont="1"/>
    <xf numFmtId="0" fontId="3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4" fontId="8" fillId="2" borderId="1" xfId="0" applyNumberFormat="1" applyFont="1" applyFill="1" applyBorder="1" applyAlignment="1">
      <alignment vertical="center" wrapText="1"/>
    </xf>
    <xf numFmtId="44" fontId="3" fillId="2" borderId="1" xfId="0" applyNumberFormat="1" applyFont="1" applyFill="1" applyBorder="1" applyAlignment="1">
      <alignment vertical="center"/>
    </xf>
    <xf numFmtId="44" fontId="3" fillId="2" borderId="1" xfId="0" applyNumberFormat="1" applyFont="1" applyFill="1" applyBorder="1" applyAlignment="1">
      <alignment horizontal="center" vertical="center"/>
    </xf>
    <xf numFmtId="0" fontId="6" fillId="0" borderId="1" xfId="2" applyFont="1" applyBorder="1" applyAlignment="1" applyProtection="1">
      <alignment horizontal="center" vertical="top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4" fontId="4" fillId="0" borderId="1" xfId="0" applyNumberFormat="1" applyFont="1" applyFill="1" applyBorder="1" applyAlignment="1">
      <alignment vertical="center" wrapText="1"/>
    </xf>
    <xf numFmtId="44" fontId="4" fillId="0" borderId="1" xfId="0" applyNumberFormat="1" applyFont="1" applyFill="1" applyBorder="1" applyAlignment="1">
      <alignment vertical="center"/>
    </xf>
    <xf numFmtId="44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4" fontId="8" fillId="3" borderId="1" xfId="0" applyNumberFormat="1" applyFont="1" applyFill="1" applyBorder="1" applyAlignment="1">
      <alignment vertical="center" wrapText="1"/>
    </xf>
    <xf numFmtId="44" fontId="3" fillId="3" borderId="1" xfId="0" applyNumberFormat="1" applyFont="1" applyFill="1" applyBorder="1" applyAlignment="1">
      <alignment vertical="center"/>
    </xf>
    <xf numFmtId="44" fontId="3" fillId="3" borderId="1" xfId="0" applyNumberFormat="1" applyFont="1" applyFill="1" applyBorder="1" applyAlignment="1">
      <alignment horizontal="center" vertical="center"/>
    </xf>
    <xf numFmtId="44" fontId="10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0" fontId="0" fillId="0" borderId="5" xfId="1" applyNumberFormat="1" applyFont="1" applyFill="1" applyBorder="1" applyAlignment="1" applyProtection="1">
      <alignment horizontal="center" vertical="center" wrapText="1"/>
    </xf>
    <xf numFmtId="0" fontId="0" fillId="0" borderId="5" xfId="1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14" xfId="0" applyFill="1" applyBorder="1" applyAlignment="1">
      <alignment vertical="center"/>
    </xf>
    <xf numFmtId="0" fontId="0" fillId="4" borderId="2" xfId="0" applyFill="1" applyBorder="1"/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44" fontId="0" fillId="4" borderId="3" xfId="0" applyNumberFormat="1" applyFill="1" applyBorder="1"/>
    <xf numFmtId="44" fontId="0" fillId="4" borderId="4" xfId="0" applyNumberFormat="1" applyFill="1" applyBorder="1"/>
    <xf numFmtId="0" fontId="2" fillId="0" borderId="0" xfId="0" applyFont="1" applyFill="1" applyBorder="1"/>
    <xf numFmtId="0" fontId="2" fillId="0" borderId="0" xfId="3" applyFont="1" applyFill="1" applyBorder="1" applyAlignment="1" applyProtection="1">
      <alignment vertical="top" wrapText="1"/>
    </xf>
    <xf numFmtId="0" fontId="0" fillId="0" borderId="0" xfId="3" applyFont="1" applyFill="1" applyBorder="1" applyAlignment="1" applyProtection="1">
      <alignment vertical="top" wrapText="1"/>
    </xf>
    <xf numFmtId="0" fontId="6" fillId="0" borderId="0" xfId="2" applyFont="1" applyFill="1" applyBorder="1" applyAlignment="1" applyProtection="1">
      <alignment vertical="top"/>
    </xf>
    <xf numFmtId="0" fontId="3" fillId="5" borderId="5" xfId="0" applyFont="1" applyFill="1" applyBorder="1" applyAlignment="1">
      <alignment horizontal="center" vertical="center" wrapText="1"/>
    </xf>
    <xf numFmtId="44" fontId="3" fillId="5" borderId="5" xfId="0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44" fontId="3" fillId="5" borderId="6" xfId="0" applyNumberFormat="1" applyFont="1" applyFill="1" applyBorder="1" applyAlignment="1">
      <alignment horizontal="center" vertical="center" wrapText="1"/>
    </xf>
    <xf numFmtId="0" fontId="14" fillId="6" borderId="24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44" fontId="16" fillId="0" borderId="24" xfId="0" applyNumberFormat="1" applyFont="1" applyBorder="1" applyAlignment="1">
      <alignment horizontal="center" vertical="center"/>
    </xf>
    <xf numFmtId="10" fontId="16" fillId="0" borderId="24" xfId="0" applyNumberFormat="1" applyFont="1" applyBorder="1" applyAlignment="1">
      <alignment horizontal="center" vertical="center"/>
    </xf>
    <xf numFmtId="9" fontId="17" fillId="7" borderId="24" xfId="0" applyNumberFormat="1" applyFont="1" applyFill="1" applyBorder="1" applyAlignment="1">
      <alignment horizontal="center" vertical="center"/>
    </xf>
    <xf numFmtId="9" fontId="18" fillId="0" borderId="24" xfId="0" applyNumberFormat="1" applyFont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44" fontId="14" fillId="6" borderId="24" xfId="0" applyNumberFormat="1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/>
    </xf>
    <xf numFmtId="4" fontId="19" fillId="6" borderId="24" xfId="0" applyNumberFormat="1" applyFont="1" applyFill="1" applyBorder="1" applyAlignment="1">
      <alignment horizontal="center" vertical="center" wrapText="1"/>
    </xf>
    <xf numFmtId="4" fontId="14" fillId="6" borderId="24" xfId="0" applyNumberFormat="1" applyFont="1" applyFill="1" applyBorder="1" applyAlignment="1">
      <alignment horizontal="center" vertical="center" wrapText="1"/>
    </xf>
    <xf numFmtId="4" fontId="14" fillId="6" borderId="24" xfId="0" applyNumberFormat="1" applyFont="1" applyFill="1" applyBorder="1" applyAlignment="1">
      <alignment horizontal="center" vertical="center"/>
    </xf>
    <xf numFmtId="9" fontId="14" fillId="6" borderId="24" xfId="0" applyNumberFormat="1" applyFont="1" applyFill="1" applyBorder="1" applyAlignment="1">
      <alignment horizontal="center" vertical="center"/>
    </xf>
    <xf numFmtId="10" fontId="19" fillId="6" borderId="24" xfId="0" applyNumberFormat="1" applyFont="1" applyFill="1" applyBorder="1" applyAlignment="1">
      <alignment horizontal="center" vertical="center" wrapText="1"/>
    </xf>
    <xf numFmtId="10" fontId="14" fillId="6" borderId="24" xfId="0" applyNumberFormat="1" applyFont="1" applyFill="1" applyBorder="1" applyAlignment="1">
      <alignment horizontal="center" vertical="center" wrapText="1"/>
    </xf>
    <xf numFmtId="10" fontId="14" fillId="6" borderId="2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4" fontId="21" fillId="0" borderId="0" xfId="0" applyNumberFormat="1" applyFont="1" applyAlignment="1">
      <alignment horizontal="left" vertical="center"/>
    </xf>
    <xf numFmtId="44" fontId="0" fillId="0" borderId="0" xfId="0" applyNumberFormat="1" applyBorder="1"/>
    <xf numFmtId="44" fontId="22" fillId="0" borderId="0" xfId="0" applyNumberFormat="1" applyFont="1" applyBorder="1" applyAlignment="1">
      <alignment horizontal="left" vertical="center"/>
    </xf>
    <xf numFmtId="0" fontId="24" fillId="0" borderId="0" xfId="0" applyFont="1"/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0" fillId="0" borderId="0" xfId="0" applyFont="1"/>
    <xf numFmtId="44" fontId="20" fillId="0" borderId="0" xfId="0" applyNumberFormat="1" applyFont="1"/>
    <xf numFmtId="44" fontId="20" fillId="0" borderId="0" xfId="0" applyNumberFormat="1" applyFont="1" applyAlignment="1">
      <alignment horizontal="left" vertical="center"/>
    </xf>
    <xf numFmtId="44" fontId="4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/>
    </xf>
    <xf numFmtId="0" fontId="0" fillId="4" borderId="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4" borderId="14" xfId="0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0" fillId="5" borderId="1" xfId="0" applyFont="1" applyFill="1" applyBorder="1" applyAlignment="1">
      <alignment horizontal="righ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44" fontId="3" fillId="5" borderId="2" xfId="0" applyNumberFormat="1" applyFont="1" applyFill="1" applyBorder="1" applyAlignment="1">
      <alignment horizontal="center" vertical="center" wrapText="1"/>
    </xf>
    <xf numFmtId="44" fontId="3" fillId="5" borderId="3" xfId="0" applyNumberFormat="1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vertical="center"/>
    </xf>
    <xf numFmtId="0" fontId="15" fillId="0" borderId="25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15" fillId="0" borderId="19" xfId="0" applyFont="1" applyBorder="1" applyAlignment="1">
      <alignment vertical="center" wrapText="1"/>
    </xf>
    <xf numFmtId="0" fontId="15" fillId="0" borderId="25" xfId="0" applyFont="1" applyBorder="1" applyAlignment="1">
      <alignment vertical="center" wrapText="1"/>
    </xf>
    <xf numFmtId="0" fontId="15" fillId="0" borderId="20" xfId="0" applyFont="1" applyBorder="1" applyAlignment="1">
      <alignment vertical="center" wrapText="1"/>
    </xf>
    <xf numFmtId="0" fontId="12" fillId="6" borderId="15" xfId="0" applyFont="1" applyFill="1" applyBorder="1" applyAlignment="1">
      <alignment horizontal="center" vertical="center"/>
    </xf>
    <xf numFmtId="0" fontId="12" fillId="6" borderId="21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vertical="center"/>
    </xf>
    <xf numFmtId="0" fontId="12" fillId="6" borderId="17" xfId="0" applyFont="1" applyFill="1" applyBorder="1" applyAlignment="1">
      <alignment vertical="center"/>
    </xf>
    <xf numFmtId="0" fontId="12" fillId="6" borderId="18" xfId="0" applyFont="1" applyFill="1" applyBorder="1" applyAlignment="1">
      <alignment vertical="center"/>
    </xf>
    <xf numFmtId="0" fontId="12" fillId="6" borderId="22" xfId="0" applyFont="1" applyFill="1" applyBorder="1" applyAlignment="1">
      <alignment vertical="center"/>
    </xf>
    <xf numFmtId="0" fontId="12" fillId="6" borderId="23" xfId="0" applyFont="1" applyFill="1" applyBorder="1" applyAlignment="1">
      <alignment vertical="center"/>
    </xf>
    <xf numFmtId="0" fontId="12" fillId="6" borderId="24" xfId="0" applyFont="1" applyFill="1" applyBorder="1" applyAlignment="1">
      <alignment vertical="center"/>
    </xf>
    <xf numFmtId="0" fontId="13" fillId="6" borderId="15" xfId="0" applyFont="1" applyFill="1" applyBorder="1" applyAlignment="1">
      <alignment horizontal="center" vertical="center"/>
    </xf>
    <xf numFmtId="0" fontId="13" fillId="6" borderId="21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0" fontId="25" fillId="0" borderId="26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25" fillId="0" borderId="28" xfId="0" applyFont="1" applyBorder="1" applyAlignment="1">
      <alignment horizontal="center"/>
    </xf>
    <xf numFmtId="0" fontId="12" fillId="6" borderId="19" xfId="0" applyFont="1" applyFill="1" applyBorder="1" applyAlignment="1">
      <alignment horizontal="right" vertical="center" indent="2"/>
    </xf>
    <xf numFmtId="0" fontId="12" fillId="6" borderId="25" xfId="0" applyFont="1" applyFill="1" applyBorder="1" applyAlignment="1">
      <alignment horizontal="right" vertical="center" indent="2"/>
    </xf>
    <xf numFmtId="0" fontId="12" fillId="6" borderId="20" xfId="0" applyFont="1" applyFill="1" applyBorder="1" applyAlignment="1">
      <alignment horizontal="right" vertical="center" indent="2"/>
    </xf>
  </cellXfs>
  <cellStyles count="4">
    <cellStyle name="Normal" xfId="0" builtinId="0"/>
    <cellStyle name="Normal 2" xfId="3"/>
    <cellStyle name="Normal_FICHA DE VERIFICAÇÃO PRELIMINAR - Plano R" xfId="2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27214</xdr:colOff>
      <xdr:row>0</xdr:row>
      <xdr:rowOff>149678</xdr:rowOff>
    </xdr:from>
    <xdr:to>
      <xdr:col>9</xdr:col>
      <xdr:colOff>1175657</xdr:colOff>
      <xdr:row>0</xdr:row>
      <xdr:rowOff>892628</xdr:rowOff>
    </xdr:to>
    <xdr:sp macro="" textlink="">
      <xdr:nvSpPr>
        <xdr:cNvPr id="2" name="CaixaDeTexto 1"/>
        <xdr:cNvSpPr txBox="1"/>
      </xdr:nvSpPr>
      <xdr:spPr>
        <a:xfrm>
          <a:off x="1864178" y="149678"/>
          <a:ext cx="7639050" cy="742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600" b="1"/>
            <a:t>MUNICÍPIO</a:t>
          </a:r>
          <a:r>
            <a:rPr lang="pt-BR" sz="1600" b="1" baseline="0"/>
            <a:t> </a:t>
          </a:r>
          <a:r>
            <a:rPr lang="pt-BR" sz="1600" b="1"/>
            <a:t>DE VISTA ALEGRE DO ALTO</a:t>
          </a:r>
        </a:p>
        <a:p>
          <a:pPr algn="ctr"/>
          <a:r>
            <a:rPr lang="pt-BR" sz="1100" b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Praça Dr. E. H. Ower Sandolth, 278 – Fone: (16) 3277-8300 – Cep 15920-000 Vista Alegre do Alto - Estado de São Paulo  </a:t>
          </a:r>
        </a:p>
        <a:p>
          <a:pPr algn="ctr"/>
          <a:r>
            <a:rPr lang="pt-BR" sz="1100" b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 – 52.854.775/0001-28 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www.vistaalegredoalto.sp.gov.br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e-mail : 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pmvaa@vistaalegredoalto.sp.gov.br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6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0</xdr:row>
          <xdr:rowOff>152400</xdr:rowOff>
        </xdr:from>
        <xdr:to>
          <xdr:col>2</xdr:col>
          <xdr:colOff>485775</xdr:colOff>
          <xdr:row>4</xdr:row>
          <xdr:rowOff>114300</xdr:rowOff>
        </xdr:to>
        <xdr:sp macro="" textlink="">
          <xdr:nvSpPr>
            <xdr:cNvPr id="1025" name="Object 1" descr="simb.jpg (52361 bytes)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27214</xdr:colOff>
      <xdr:row>1</xdr:row>
      <xdr:rowOff>149678</xdr:rowOff>
    </xdr:from>
    <xdr:to>
      <xdr:col>9</xdr:col>
      <xdr:colOff>1175657</xdr:colOff>
      <xdr:row>1</xdr:row>
      <xdr:rowOff>892628</xdr:rowOff>
    </xdr:to>
    <xdr:sp macro="" textlink="">
      <xdr:nvSpPr>
        <xdr:cNvPr id="2" name="CaixaDeTexto 1"/>
        <xdr:cNvSpPr txBox="1"/>
      </xdr:nvSpPr>
      <xdr:spPr>
        <a:xfrm>
          <a:off x="1856014" y="149678"/>
          <a:ext cx="7634968" cy="742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600" b="1"/>
            <a:t>MUNICÍPIO</a:t>
          </a:r>
          <a:r>
            <a:rPr lang="pt-BR" sz="1600" b="1" baseline="0"/>
            <a:t> </a:t>
          </a:r>
          <a:r>
            <a:rPr lang="pt-BR" sz="1600" b="1"/>
            <a:t>DE VISTA ALEGRE DO ALTO</a:t>
          </a:r>
        </a:p>
        <a:p>
          <a:pPr algn="ctr"/>
          <a:r>
            <a:rPr lang="pt-BR" sz="1100" b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Praça Dr. E. H. Ower Sandolth, 278 – Fone: (16) 3277-8300 – Cep 15920-000 Vista Alegre do Alto - Estado de São Paulo  </a:t>
          </a:r>
        </a:p>
        <a:p>
          <a:pPr algn="ctr"/>
          <a:r>
            <a:rPr lang="pt-BR" sz="1100" b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 – 52.854.775/0001-28 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www.vistaalegredoalto.sp.gov.br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e-mail : 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pmvaa@vistaalegredoalto.sp.gov.br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6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1</xdr:row>
          <xdr:rowOff>152400</xdr:rowOff>
        </xdr:from>
        <xdr:to>
          <xdr:col>2</xdr:col>
          <xdr:colOff>485775</xdr:colOff>
          <xdr:row>5</xdr:row>
          <xdr:rowOff>114300</xdr:rowOff>
        </xdr:to>
        <xdr:sp macro="" textlink="">
          <xdr:nvSpPr>
            <xdr:cNvPr id="2049" name="Object 1" descr="simb.jpg (52361 bytes)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ABALHO\Downloads\Planilh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18">
          <cell r="F18" t="str">
            <v>DESONERADO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V122"/>
  <sheetViews>
    <sheetView showGridLines="0" topLeftCell="A94" zoomScale="115" zoomScaleNormal="115" workbookViewId="0">
      <selection activeCell="A111" sqref="A111"/>
    </sheetView>
  </sheetViews>
  <sheetFormatPr defaultRowHeight="15" x14ac:dyDescent="0.25"/>
  <cols>
    <col min="4" max="4" width="46.28515625" customWidth="1"/>
    <col min="5" max="5" width="6.85546875" bestFit="1" customWidth="1"/>
    <col min="6" max="6" width="8.5703125" style="2" bestFit="1" customWidth="1"/>
    <col min="7" max="7" width="13.7109375" style="1" customWidth="1"/>
    <col min="8" max="8" width="8.5703125" customWidth="1"/>
    <col min="9" max="9" width="13.28515625" style="1" customWidth="1"/>
    <col min="10" max="10" width="17.7109375" style="1" customWidth="1"/>
    <col min="11" max="11" width="20.7109375" bestFit="1" customWidth="1"/>
  </cols>
  <sheetData>
    <row r="1" spans="1:22" ht="81.75" customHeight="1" x14ac:dyDescent="0.25">
      <c r="A1" s="32"/>
      <c r="B1" s="33"/>
      <c r="C1" s="34"/>
      <c r="D1" s="40"/>
      <c r="E1" s="41"/>
      <c r="F1" s="42"/>
      <c r="G1" s="43"/>
      <c r="H1" s="41"/>
      <c r="I1" s="43"/>
      <c r="J1" s="44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21.75" customHeight="1" x14ac:dyDescent="0.25">
      <c r="A2" s="35"/>
      <c r="B2" s="31"/>
      <c r="C2" s="36"/>
      <c r="D2" s="90" t="s">
        <v>237</v>
      </c>
      <c r="E2" s="91"/>
      <c r="F2" s="91"/>
      <c r="G2" s="91"/>
      <c r="H2" s="91"/>
      <c r="I2" s="91"/>
      <c r="J2" s="92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20.25" customHeight="1" x14ac:dyDescent="0.25">
      <c r="A3" s="35"/>
      <c r="B3" s="31"/>
      <c r="C3" s="36"/>
      <c r="D3" s="88" t="s">
        <v>236</v>
      </c>
      <c r="E3" s="88"/>
      <c r="F3" s="88"/>
      <c r="G3" s="88"/>
      <c r="H3" s="88"/>
      <c r="I3" s="88"/>
      <c r="J3" s="89"/>
      <c r="L3" s="30"/>
      <c r="M3" s="30"/>
      <c r="N3" s="30"/>
      <c r="O3" s="30"/>
      <c r="P3" s="30"/>
      <c r="Q3" s="30"/>
      <c r="R3" s="30"/>
      <c r="S3" s="29"/>
      <c r="T3" s="29"/>
      <c r="U3" s="29"/>
      <c r="V3" s="29"/>
    </row>
    <row r="4" spans="1:22" ht="19.5" customHeight="1" x14ac:dyDescent="0.25">
      <c r="A4" s="35"/>
      <c r="B4" s="31"/>
      <c r="C4" s="36"/>
      <c r="D4" s="84" t="s">
        <v>253</v>
      </c>
      <c r="E4" s="84"/>
      <c r="F4" s="84"/>
      <c r="G4" s="85"/>
      <c r="H4" s="12" t="s">
        <v>14</v>
      </c>
      <c r="I4" s="12"/>
      <c r="J4" s="12"/>
      <c r="L4" s="30"/>
      <c r="M4" s="30"/>
      <c r="N4" s="30"/>
      <c r="O4" s="30"/>
      <c r="P4" s="30"/>
      <c r="Q4" s="30"/>
      <c r="R4" s="30"/>
      <c r="S4" s="29"/>
      <c r="T4" s="29"/>
      <c r="U4" s="29"/>
      <c r="V4" s="29"/>
    </row>
    <row r="5" spans="1:22" s="26" customFormat="1" ht="19.5" customHeight="1" x14ac:dyDescent="0.25">
      <c r="A5" s="37"/>
      <c r="B5" s="38"/>
      <c r="C5" s="39"/>
      <c r="D5" s="86"/>
      <c r="E5" s="86"/>
      <c r="F5" s="86"/>
      <c r="G5" s="87"/>
      <c r="H5" s="27">
        <v>0.21</v>
      </c>
      <c r="I5" s="28"/>
      <c r="J5" s="28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ht="22.5" customHeight="1" x14ac:dyDescent="0.25">
      <c r="A6" s="94" t="s">
        <v>264</v>
      </c>
      <c r="B6" s="95"/>
      <c r="C6" s="95"/>
      <c r="D6" s="96"/>
      <c r="E6" s="96"/>
      <c r="F6" s="96"/>
      <c r="G6" s="96"/>
      <c r="H6" s="96"/>
      <c r="I6" s="96"/>
      <c r="J6" s="97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ht="25.5" customHeight="1" x14ac:dyDescent="0.25">
      <c r="A7" s="99" t="s">
        <v>0</v>
      </c>
      <c r="B7" s="99" t="s">
        <v>1</v>
      </c>
      <c r="C7" s="99" t="s">
        <v>2</v>
      </c>
      <c r="D7" s="99" t="s">
        <v>3</v>
      </c>
      <c r="E7" s="98" t="s">
        <v>233</v>
      </c>
      <c r="F7" s="99" t="s">
        <v>234</v>
      </c>
      <c r="G7" s="100" t="s">
        <v>4</v>
      </c>
      <c r="H7" s="49" t="s">
        <v>5</v>
      </c>
      <c r="I7" s="101" t="s">
        <v>6</v>
      </c>
      <c r="J7" s="50" t="s">
        <v>7</v>
      </c>
      <c r="L7" s="48"/>
      <c r="M7" s="48"/>
      <c r="N7" s="48"/>
      <c r="O7" s="29"/>
      <c r="P7" s="29"/>
      <c r="Q7" s="29"/>
      <c r="R7" s="29"/>
      <c r="S7" s="29"/>
      <c r="T7" s="29"/>
      <c r="U7" s="29"/>
      <c r="V7" s="29"/>
    </row>
    <row r="8" spans="1:22" ht="25.5" customHeight="1" x14ac:dyDescent="0.25">
      <c r="A8" s="99"/>
      <c r="B8" s="99"/>
      <c r="C8" s="99"/>
      <c r="D8" s="99"/>
      <c r="E8" s="98"/>
      <c r="F8" s="99"/>
      <c r="G8" s="100"/>
      <c r="H8" s="51"/>
      <c r="I8" s="101"/>
      <c r="J8" s="52" t="s">
        <v>8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s="3" customFormat="1" x14ac:dyDescent="0.25">
      <c r="A9" s="82" t="s">
        <v>265</v>
      </c>
      <c r="B9" s="7" t="s">
        <v>15</v>
      </c>
      <c r="C9" s="7" t="s">
        <v>16</v>
      </c>
      <c r="D9" s="6" t="s">
        <v>17</v>
      </c>
      <c r="E9" s="7" t="s">
        <v>11</v>
      </c>
      <c r="F9" s="8" t="s">
        <v>12</v>
      </c>
      <c r="G9" s="9" t="s">
        <v>13</v>
      </c>
      <c r="H9" s="7" t="s">
        <v>14</v>
      </c>
      <c r="I9" s="10" t="s">
        <v>12</v>
      </c>
      <c r="J9" s="11">
        <f>SUM(J10:J12)</f>
        <v>13484.360999999999</v>
      </c>
      <c r="K9" s="4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</row>
    <row r="10" spans="1:22" ht="51" x14ac:dyDescent="0.25">
      <c r="A10" s="13" t="s">
        <v>18</v>
      </c>
      <c r="B10" s="14" t="s">
        <v>15</v>
      </c>
      <c r="C10" s="14" t="s">
        <v>19</v>
      </c>
      <c r="D10" s="13" t="s">
        <v>20</v>
      </c>
      <c r="E10" s="14" t="s">
        <v>21</v>
      </c>
      <c r="F10" s="15">
        <v>300</v>
      </c>
      <c r="G10" s="16">
        <v>4.3600000000000003</v>
      </c>
      <c r="H10" s="14" t="s">
        <v>14</v>
      </c>
      <c r="I10" s="17">
        <f>G10*0.21+G10</f>
        <v>5.2756000000000007</v>
      </c>
      <c r="J10" s="18">
        <f>I10*F10</f>
        <v>1582.6800000000003</v>
      </c>
      <c r="L10" s="29"/>
      <c r="M10" s="29"/>
      <c r="N10" s="29"/>
      <c r="O10" s="46"/>
      <c r="P10" s="47"/>
      <c r="Q10" s="47"/>
      <c r="R10" s="29"/>
      <c r="S10" s="29"/>
      <c r="T10" s="29"/>
      <c r="U10" s="29"/>
      <c r="V10" s="29"/>
    </row>
    <row r="11" spans="1:22" ht="25.5" x14ac:dyDescent="0.25">
      <c r="A11" s="13" t="s">
        <v>22</v>
      </c>
      <c r="B11" s="14" t="s">
        <v>15</v>
      </c>
      <c r="C11" s="14" t="s">
        <v>23</v>
      </c>
      <c r="D11" s="13" t="s">
        <v>24</v>
      </c>
      <c r="E11" s="14" t="s">
        <v>25</v>
      </c>
      <c r="F11" s="15">
        <v>270</v>
      </c>
      <c r="G11" s="16">
        <v>19</v>
      </c>
      <c r="H11" s="14" t="s">
        <v>14</v>
      </c>
      <c r="I11" s="17">
        <f t="shared" ref="I11:I12" si="0">G11*0.21+G11</f>
        <v>22.99</v>
      </c>
      <c r="J11" s="18">
        <f t="shared" ref="J11:J60" si="1">I11*F11</f>
        <v>6207.2999999999993</v>
      </c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ht="25.5" x14ac:dyDescent="0.25">
      <c r="A12" s="13" t="s">
        <v>26</v>
      </c>
      <c r="B12" s="14" t="s">
        <v>15</v>
      </c>
      <c r="C12" s="14" t="s">
        <v>27</v>
      </c>
      <c r="D12" s="13" t="s">
        <v>28</v>
      </c>
      <c r="E12" s="14" t="s">
        <v>25</v>
      </c>
      <c r="F12" s="15">
        <v>270</v>
      </c>
      <c r="G12" s="16">
        <v>17.43</v>
      </c>
      <c r="H12" s="14" t="s">
        <v>14</v>
      </c>
      <c r="I12" s="17">
        <f t="shared" si="0"/>
        <v>21.090299999999999</v>
      </c>
      <c r="J12" s="18">
        <f t="shared" si="1"/>
        <v>5694.3809999999994</v>
      </c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s="3" customFormat="1" x14ac:dyDescent="0.25">
      <c r="A13" s="82" t="s">
        <v>266</v>
      </c>
      <c r="B13" s="7" t="s">
        <v>10</v>
      </c>
      <c r="C13" s="7"/>
      <c r="D13" s="6" t="s">
        <v>29</v>
      </c>
      <c r="E13" s="7" t="s">
        <v>11</v>
      </c>
      <c r="F13" s="8" t="s">
        <v>12</v>
      </c>
      <c r="G13" s="9" t="s">
        <v>13</v>
      </c>
      <c r="H13" s="7" t="s">
        <v>14</v>
      </c>
      <c r="I13" s="10" t="s">
        <v>12</v>
      </c>
      <c r="J13" s="11">
        <f>SUM(J14:J24)</f>
        <v>16664.452023999998</v>
      </c>
      <c r="K13" s="4"/>
    </row>
    <row r="14" spans="1:22" x14ac:dyDescent="0.25">
      <c r="A14" s="13" t="s">
        <v>30</v>
      </c>
      <c r="B14" s="14" t="s">
        <v>15</v>
      </c>
      <c r="C14" s="14" t="s">
        <v>31</v>
      </c>
      <c r="D14" s="13" t="s">
        <v>32</v>
      </c>
      <c r="E14" s="14" t="s">
        <v>21</v>
      </c>
      <c r="F14" s="15">
        <v>33.6</v>
      </c>
      <c r="G14" s="16">
        <v>120.87</v>
      </c>
      <c r="H14" s="14" t="s">
        <v>14</v>
      </c>
      <c r="I14" s="17">
        <f>G14*0.21+G14</f>
        <v>146.2527</v>
      </c>
      <c r="J14" s="18">
        <f t="shared" si="1"/>
        <v>4914.0907200000001</v>
      </c>
    </row>
    <row r="15" spans="1:22" ht="25.5" x14ac:dyDescent="0.25">
      <c r="A15" s="13" t="s">
        <v>33</v>
      </c>
      <c r="B15" s="14" t="s">
        <v>15</v>
      </c>
      <c r="C15" s="14" t="s">
        <v>34</v>
      </c>
      <c r="D15" s="13" t="s">
        <v>35</v>
      </c>
      <c r="E15" s="14" t="s">
        <v>36</v>
      </c>
      <c r="F15" s="15">
        <v>24</v>
      </c>
      <c r="G15" s="16">
        <v>54.25</v>
      </c>
      <c r="H15" s="14" t="s">
        <v>14</v>
      </c>
      <c r="I15" s="17">
        <f t="shared" ref="I15:I24" si="2">G15*0.21+G15</f>
        <v>65.642499999999998</v>
      </c>
      <c r="J15" s="18">
        <f t="shared" si="1"/>
        <v>1575.42</v>
      </c>
    </row>
    <row r="16" spans="1:22" ht="25.5" x14ac:dyDescent="0.25">
      <c r="A16" s="13" t="s">
        <v>37</v>
      </c>
      <c r="B16" s="14" t="s">
        <v>15</v>
      </c>
      <c r="C16" s="14" t="s">
        <v>38</v>
      </c>
      <c r="D16" s="13" t="s">
        <v>39</v>
      </c>
      <c r="E16" s="14" t="s">
        <v>25</v>
      </c>
      <c r="F16" s="15">
        <v>20</v>
      </c>
      <c r="G16" s="16">
        <v>61.08</v>
      </c>
      <c r="H16" s="14" t="s">
        <v>14</v>
      </c>
      <c r="I16" s="17">
        <f t="shared" si="2"/>
        <v>73.906800000000004</v>
      </c>
      <c r="J16" s="18">
        <f t="shared" si="1"/>
        <v>1478.136</v>
      </c>
    </row>
    <row r="17" spans="1:11" x14ac:dyDescent="0.25">
      <c r="A17" s="13" t="s">
        <v>40</v>
      </c>
      <c r="B17" s="14" t="s">
        <v>15</v>
      </c>
      <c r="C17" s="14" t="s">
        <v>41</v>
      </c>
      <c r="D17" s="13" t="s">
        <v>42</v>
      </c>
      <c r="E17" s="14" t="s">
        <v>21</v>
      </c>
      <c r="F17" s="15">
        <v>3.2</v>
      </c>
      <c r="G17" s="16">
        <v>100.14</v>
      </c>
      <c r="H17" s="14" t="s">
        <v>14</v>
      </c>
      <c r="I17" s="17">
        <f t="shared" si="2"/>
        <v>121.1694</v>
      </c>
      <c r="J17" s="18">
        <f t="shared" si="1"/>
        <v>387.74207999999999</v>
      </c>
    </row>
    <row r="18" spans="1:11" ht="25.5" x14ac:dyDescent="0.25">
      <c r="A18" s="13" t="s">
        <v>43</v>
      </c>
      <c r="B18" s="14" t="s">
        <v>15</v>
      </c>
      <c r="C18" s="14" t="s">
        <v>44</v>
      </c>
      <c r="D18" s="13" t="s">
        <v>45</v>
      </c>
      <c r="E18" s="14" t="s">
        <v>46</v>
      </c>
      <c r="F18" s="15">
        <v>115.2</v>
      </c>
      <c r="G18" s="16">
        <v>10.11</v>
      </c>
      <c r="H18" s="14" t="s">
        <v>14</v>
      </c>
      <c r="I18" s="17">
        <f t="shared" si="2"/>
        <v>12.2331</v>
      </c>
      <c r="J18" s="18">
        <f t="shared" si="1"/>
        <v>1409.2531200000001</v>
      </c>
    </row>
    <row r="19" spans="1:11" x14ac:dyDescent="0.25">
      <c r="A19" s="13" t="s">
        <v>47</v>
      </c>
      <c r="B19" s="14" t="s">
        <v>15</v>
      </c>
      <c r="C19" s="14" t="s">
        <v>48</v>
      </c>
      <c r="D19" s="13" t="s">
        <v>49</v>
      </c>
      <c r="E19" s="14" t="s">
        <v>46</v>
      </c>
      <c r="F19" s="15">
        <v>20</v>
      </c>
      <c r="G19" s="16">
        <v>10.65</v>
      </c>
      <c r="H19" s="14" t="s">
        <v>14</v>
      </c>
      <c r="I19" s="17">
        <f t="shared" si="2"/>
        <v>12.8865</v>
      </c>
      <c r="J19" s="18">
        <f t="shared" si="1"/>
        <v>257.73</v>
      </c>
    </row>
    <row r="20" spans="1:11" x14ac:dyDescent="0.25">
      <c r="A20" s="13" t="s">
        <v>50</v>
      </c>
      <c r="B20" s="14" t="s">
        <v>15</v>
      </c>
      <c r="C20" s="14" t="s">
        <v>51</v>
      </c>
      <c r="D20" s="13" t="s">
        <v>52</v>
      </c>
      <c r="E20" s="14" t="s">
        <v>25</v>
      </c>
      <c r="F20" s="15">
        <v>3.71</v>
      </c>
      <c r="G20" s="16">
        <v>475.24</v>
      </c>
      <c r="H20" s="14" t="s">
        <v>14</v>
      </c>
      <c r="I20" s="17">
        <f t="shared" si="2"/>
        <v>575.04039999999998</v>
      </c>
      <c r="J20" s="18">
        <f t="shared" si="1"/>
        <v>2133.3998839999999</v>
      </c>
    </row>
    <row r="21" spans="1:11" ht="25.5" x14ac:dyDescent="0.25">
      <c r="A21" s="13" t="s">
        <v>53</v>
      </c>
      <c r="B21" s="14" t="s">
        <v>15</v>
      </c>
      <c r="C21" s="14" t="s">
        <v>54</v>
      </c>
      <c r="D21" s="13" t="s">
        <v>55</v>
      </c>
      <c r="E21" s="14" t="s">
        <v>25</v>
      </c>
      <c r="F21" s="15">
        <v>3.71</v>
      </c>
      <c r="G21" s="16">
        <v>171.74</v>
      </c>
      <c r="H21" s="14" t="s">
        <v>14</v>
      </c>
      <c r="I21" s="17">
        <f t="shared" si="2"/>
        <v>207.80540000000002</v>
      </c>
      <c r="J21" s="18">
        <f t="shared" si="1"/>
        <v>770.95803400000011</v>
      </c>
    </row>
    <row r="22" spans="1:11" ht="25.5" x14ac:dyDescent="0.25">
      <c r="A22" s="13" t="s">
        <v>56</v>
      </c>
      <c r="B22" s="14" t="s">
        <v>15</v>
      </c>
      <c r="C22" s="14" t="s">
        <v>57</v>
      </c>
      <c r="D22" s="13" t="s">
        <v>58</v>
      </c>
      <c r="E22" s="14" t="s">
        <v>25</v>
      </c>
      <c r="F22" s="15">
        <v>1.18</v>
      </c>
      <c r="G22" s="16">
        <v>813.67</v>
      </c>
      <c r="H22" s="14" t="s">
        <v>14</v>
      </c>
      <c r="I22" s="17">
        <f t="shared" si="2"/>
        <v>984.5406999999999</v>
      </c>
      <c r="J22" s="18">
        <f t="shared" si="1"/>
        <v>1161.7580259999997</v>
      </c>
    </row>
    <row r="23" spans="1:11" x14ac:dyDescent="0.25">
      <c r="A23" s="13" t="s">
        <v>59</v>
      </c>
      <c r="B23" s="14" t="s">
        <v>15</v>
      </c>
      <c r="C23" s="14" t="s">
        <v>60</v>
      </c>
      <c r="D23" s="13" t="s">
        <v>61</v>
      </c>
      <c r="E23" s="14" t="s">
        <v>21</v>
      </c>
      <c r="F23" s="15">
        <v>67.2</v>
      </c>
      <c r="G23" s="16">
        <v>6.37</v>
      </c>
      <c r="H23" s="14" t="s">
        <v>14</v>
      </c>
      <c r="I23" s="17">
        <f t="shared" si="2"/>
        <v>7.7077</v>
      </c>
      <c r="J23" s="18">
        <f t="shared" si="1"/>
        <v>517.95744000000002</v>
      </c>
    </row>
    <row r="24" spans="1:11" x14ac:dyDescent="0.25">
      <c r="A24" s="13" t="s">
        <v>62</v>
      </c>
      <c r="B24" s="14" t="s">
        <v>15</v>
      </c>
      <c r="C24" s="14" t="s">
        <v>63</v>
      </c>
      <c r="D24" s="13" t="s">
        <v>64</v>
      </c>
      <c r="E24" s="14" t="s">
        <v>21</v>
      </c>
      <c r="F24" s="15">
        <v>67.2</v>
      </c>
      <c r="G24" s="16">
        <v>25.31</v>
      </c>
      <c r="H24" s="14" t="s">
        <v>14</v>
      </c>
      <c r="I24" s="17">
        <f t="shared" si="2"/>
        <v>30.625099999999996</v>
      </c>
      <c r="J24" s="18">
        <f t="shared" si="1"/>
        <v>2058.0067199999999</v>
      </c>
    </row>
    <row r="25" spans="1:11" s="3" customFormat="1" x14ac:dyDescent="0.25">
      <c r="A25" s="82" t="s">
        <v>65</v>
      </c>
      <c r="B25" s="7" t="s">
        <v>10</v>
      </c>
      <c r="C25" s="7"/>
      <c r="D25" s="6" t="s">
        <v>66</v>
      </c>
      <c r="E25" s="7" t="s">
        <v>11</v>
      </c>
      <c r="F25" s="8" t="s">
        <v>12</v>
      </c>
      <c r="G25" s="9" t="s">
        <v>13</v>
      </c>
      <c r="H25" s="7" t="s">
        <v>14</v>
      </c>
      <c r="I25" s="10" t="s">
        <v>12</v>
      </c>
      <c r="J25" s="11">
        <f>SUM(J26:J38)</f>
        <v>75164.69651899999</v>
      </c>
      <c r="K25" s="4"/>
    </row>
    <row r="26" spans="1:11" ht="25.5" x14ac:dyDescent="0.25">
      <c r="A26" s="13" t="s">
        <v>67</v>
      </c>
      <c r="B26" s="14" t="s">
        <v>15</v>
      </c>
      <c r="C26" s="14" t="s">
        <v>68</v>
      </c>
      <c r="D26" s="13" t="s">
        <v>69</v>
      </c>
      <c r="E26" s="14" t="s">
        <v>21</v>
      </c>
      <c r="F26" s="15">
        <v>85.5</v>
      </c>
      <c r="G26" s="16">
        <v>145.87</v>
      </c>
      <c r="H26" s="14" t="s">
        <v>14</v>
      </c>
      <c r="I26" s="17">
        <f>G26*0.21+G26</f>
        <v>176.5027</v>
      </c>
      <c r="J26" s="18">
        <f t="shared" si="1"/>
        <v>15090.98085</v>
      </c>
    </row>
    <row r="27" spans="1:11" ht="25.5" x14ac:dyDescent="0.25">
      <c r="A27" s="13" t="s">
        <v>70</v>
      </c>
      <c r="B27" s="14" t="s">
        <v>15</v>
      </c>
      <c r="C27" s="14" t="s">
        <v>34</v>
      </c>
      <c r="D27" s="13" t="s">
        <v>35</v>
      </c>
      <c r="E27" s="14" t="s">
        <v>36</v>
      </c>
      <c r="F27" s="15">
        <v>66</v>
      </c>
      <c r="G27" s="16">
        <v>54.25</v>
      </c>
      <c r="H27" s="14" t="s">
        <v>14</v>
      </c>
      <c r="I27" s="17">
        <f t="shared" ref="I27:I38" si="3">G27*0.21+G27</f>
        <v>65.642499999999998</v>
      </c>
      <c r="J27" s="18">
        <f t="shared" si="1"/>
        <v>4332.4049999999997</v>
      </c>
    </row>
    <row r="28" spans="1:11" ht="25.5" x14ac:dyDescent="0.25">
      <c r="A28" s="13" t="s">
        <v>71</v>
      </c>
      <c r="B28" s="14" t="s">
        <v>15</v>
      </c>
      <c r="C28" s="14" t="s">
        <v>38</v>
      </c>
      <c r="D28" s="13" t="s">
        <v>39</v>
      </c>
      <c r="E28" s="14" t="s">
        <v>25</v>
      </c>
      <c r="F28" s="15">
        <v>171.06</v>
      </c>
      <c r="G28" s="16">
        <v>61.08</v>
      </c>
      <c r="H28" s="14" t="s">
        <v>14</v>
      </c>
      <c r="I28" s="17">
        <f t="shared" si="3"/>
        <v>73.906800000000004</v>
      </c>
      <c r="J28" s="18">
        <f t="shared" si="1"/>
        <v>12642.497208000001</v>
      </c>
    </row>
    <row r="29" spans="1:11" x14ac:dyDescent="0.25">
      <c r="A29" s="13" t="s">
        <v>72</v>
      </c>
      <c r="B29" s="14" t="s">
        <v>15</v>
      </c>
      <c r="C29" s="14" t="s">
        <v>48</v>
      </c>
      <c r="D29" s="13" t="s">
        <v>49</v>
      </c>
      <c r="E29" s="14" t="s">
        <v>46</v>
      </c>
      <c r="F29" s="15">
        <v>48.88</v>
      </c>
      <c r="G29" s="16">
        <v>10.65</v>
      </c>
      <c r="H29" s="14" t="s">
        <v>14</v>
      </c>
      <c r="I29" s="17">
        <f t="shared" si="3"/>
        <v>12.8865</v>
      </c>
      <c r="J29" s="18">
        <f t="shared" si="1"/>
        <v>629.89211999999998</v>
      </c>
    </row>
    <row r="30" spans="1:11" x14ac:dyDescent="0.25">
      <c r="A30" s="13" t="s">
        <v>73</v>
      </c>
      <c r="B30" s="14" t="s">
        <v>15</v>
      </c>
      <c r="C30" s="14" t="s">
        <v>41</v>
      </c>
      <c r="D30" s="13" t="s">
        <v>42</v>
      </c>
      <c r="E30" s="14" t="s">
        <v>21</v>
      </c>
      <c r="F30" s="15">
        <v>30.8</v>
      </c>
      <c r="G30" s="16">
        <v>100.14</v>
      </c>
      <c r="H30" s="14" t="s">
        <v>14</v>
      </c>
      <c r="I30" s="17">
        <f t="shared" si="3"/>
        <v>121.1694</v>
      </c>
      <c r="J30" s="18">
        <f t="shared" si="1"/>
        <v>3732.0175199999999</v>
      </c>
    </row>
    <row r="31" spans="1:11" ht="25.5" x14ac:dyDescent="0.25">
      <c r="A31" s="13" t="s">
        <v>74</v>
      </c>
      <c r="B31" s="14" t="s">
        <v>15</v>
      </c>
      <c r="C31" s="14" t="s">
        <v>44</v>
      </c>
      <c r="D31" s="13" t="s">
        <v>45</v>
      </c>
      <c r="E31" s="14" t="s">
        <v>46</v>
      </c>
      <c r="F31" s="15">
        <v>314.16000000000003</v>
      </c>
      <c r="G31" s="16">
        <v>10.46</v>
      </c>
      <c r="H31" s="14" t="s">
        <v>14</v>
      </c>
      <c r="I31" s="17">
        <f t="shared" si="3"/>
        <v>12.656600000000001</v>
      </c>
      <c r="J31" s="18">
        <f t="shared" si="1"/>
        <v>3976.1974560000008</v>
      </c>
    </row>
    <row r="32" spans="1:11" x14ac:dyDescent="0.25">
      <c r="A32" s="13" t="s">
        <v>75</v>
      </c>
      <c r="B32" s="14" t="s">
        <v>15</v>
      </c>
      <c r="C32" s="14" t="s">
        <v>51</v>
      </c>
      <c r="D32" s="13" t="s">
        <v>52</v>
      </c>
      <c r="E32" s="14" t="s">
        <v>25</v>
      </c>
      <c r="F32" s="15">
        <v>12.14</v>
      </c>
      <c r="G32" s="16">
        <v>475.24</v>
      </c>
      <c r="H32" s="14" t="s">
        <v>14</v>
      </c>
      <c r="I32" s="17">
        <f t="shared" si="3"/>
        <v>575.04039999999998</v>
      </c>
      <c r="J32" s="18">
        <f t="shared" si="1"/>
        <v>6980.9904560000004</v>
      </c>
    </row>
    <row r="33" spans="1:11" ht="25.5" x14ac:dyDescent="0.25">
      <c r="A33" s="13" t="s">
        <v>76</v>
      </c>
      <c r="B33" s="14" t="s">
        <v>15</v>
      </c>
      <c r="C33" s="14" t="s">
        <v>54</v>
      </c>
      <c r="D33" s="13" t="s">
        <v>55</v>
      </c>
      <c r="E33" s="14" t="s">
        <v>25</v>
      </c>
      <c r="F33" s="15">
        <v>12.14</v>
      </c>
      <c r="G33" s="16">
        <v>171.74</v>
      </c>
      <c r="H33" s="14" t="s">
        <v>14</v>
      </c>
      <c r="I33" s="17">
        <f t="shared" si="3"/>
        <v>207.80540000000002</v>
      </c>
      <c r="J33" s="18">
        <f t="shared" si="1"/>
        <v>2522.7575560000005</v>
      </c>
    </row>
    <row r="34" spans="1:11" ht="25.5" x14ac:dyDescent="0.25">
      <c r="A34" s="13" t="s">
        <v>77</v>
      </c>
      <c r="B34" s="14" t="s">
        <v>15</v>
      </c>
      <c r="C34" s="14" t="s">
        <v>57</v>
      </c>
      <c r="D34" s="13" t="s">
        <v>58</v>
      </c>
      <c r="E34" s="14" t="s">
        <v>25</v>
      </c>
      <c r="F34" s="15">
        <v>5.99</v>
      </c>
      <c r="G34" s="16">
        <v>813.67</v>
      </c>
      <c r="H34" s="14" t="s">
        <v>14</v>
      </c>
      <c r="I34" s="17">
        <f t="shared" si="3"/>
        <v>984.5406999999999</v>
      </c>
      <c r="J34" s="18">
        <f t="shared" si="1"/>
        <v>5897.3987929999994</v>
      </c>
    </row>
    <row r="35" spans="1:11" x14ac:dyDescent="0.25">
      <c r="A35" s="13" t="s">
        <v>78</v>
      </c>
      <c r="B35" s="14" t="s">
        <v>15</v>
      </c>
      <c r="C35" s="14" t="s">
        <v>60</v>
      </c>
      <c r="D35" s="13" t="s">
        <v>61</v>
      </c>
      <c r="E35" s="14" t="s">
        <v>21</v>
      </c>
      <c r="F35" s="15">
        <v>171</v>
      </c>
      <c r="G35" s="16">
        <v>7.01</v>
      </c>
      <c r="H35" s="14" t="s">
        <v>14</v>
      </c>
      <c r="I35" s="17">
        <f t="shared" si="3"/>
        <v>8.4820999999999991</v>
      </c>
      <c r="J35" s="18">
        <f t="shared" si="1"/>
        <v>1450.4390999999998</v>
      </c>
    </row>
    <row r="36" spans="1:11" x14ac:dyDescent="0.25">
      <c r="A36" s="13" t="s">
        <v>79</v>
      </c>
      <c r="B36" s="14" t="s">
        <v>15</v>
      </c>
      <c r="C36" s="14" t="s">
        <v>63</v>
      </c>
      <c r="D36" s="13" t="s">
        <v>64</v>
      </c>
      <c r="E36" s="14" t="s">
        <v>21</v>
      </c>
      <c r="F36" s="15">
        <v>171</v>
      </c>
      <c r="G36" s="16">
        <v>27.72</v>
      </c>
      <c r="H36" s="14" t="s">
        <v>14</v>
      </c>
      <c r="I36" s="17">
        <f t="shared" si="3"/>
        <v>33.541199999999996</v>
      </c>
      <c r="J36" s="18">
        <f t="shared" si="1"/>
        <v>5735.5451999999996</v>
      </c>
    </row>
    <row r="37" spans="1:11" ht="25.5" x14ac:dyDescent="0.25">
      <c r="A37" s="13" t="s">
        <v>80</v>
      </c>
      <c r="B37" s="14" t="s">
        <v>15</v>
      </c>
      <c r="C37" s="14" t="s">
        <v>81</v>
      </c>
      <c r="D37" s="13" t="s">
        <v>82</v>
      </c>
      <c r="E37" s="14" t="s">
        <v>83</v>
      </c>
      <c r="F37" s="15">
        <v>1</v>
      </c>
      <c r="G37" s="16">
        <v>395.01</v>
      </c>
      <c r="H37" s="14" t="s">
        <v>14</v>
      </c>
      <c r="I37" s="17">
        <f t="shared" si="3"/>
        <v>477.96209999999996</v>
      </c>
      <c r="J37" s="18">
        <f t="shared" si="1"/>
        <v>477.96209999999996</v>
      </c>
    </row>
    <row r="38" spans="1:11" ht="38.25" x14ac:dyDescent="0.25">
      <c r="A38" s="13" t="s">
        <v>84</v>
      </c>
      <c r="B38" s="14" t="s">
        <v>15</v>
      </c>
      <c r="C38" s="14" t="s">
        <v>85</v>
      </c>
      <c r="D38" s="13" t="s">
        <v>86</v>
      </c>
      <c r="E38" s="14" t="s">
        <v>21</v>
      </c>
      <c r="F38" s="15">
        <v>48.3</v>
      </c>
      <c r="G38" s="16">
        <v>200.12</v>
      </c>
      <c r="H38" s="14" t="s">
        <v>14</v>
      </c>
      <c r="I38" s="17">
        <f t="shared" si="3"/>
        <v>242.14519999999999</v>
      </c>
      <c r="J38" s="18">
        <f t="shared" si="1"/>
        <v>11695.613159999999</v>
      </c>
    </row>
    <row r="39" spans="1:11" s="3" customFormat="1" x14ac:dyDescent="0.25">
      <c r="A39" s="82" t="s">
        <v>87</v>
      </c>
      <c r="B39" s="7" t="s">
        <v>88</v>
      </c>
      <c r="C39" s="7"/>
      <c r="D39" s="6" t="s">
        <v>89</v>
      </c>
      <c r="E39" s="7" t="s">
        <v>11</v>
      </c>
      <c r="F39" s="8" t="s">
        <v>12</v>
      </c>
      <c r="G39" s="9" t="s">
        <v>13</v>
      </c>
      <c r="H39" s="7" t="s">
        <v>14</v>
      </c>
      <c r="I39" s="10" t="s">
        <v>12</v>
      </c>
      <c r="J39" s="11">
        <f>SUM(J40:J49)</f>
        <v>8233.6295250000003</v>
      </c>
      <c r="K39" s="4"/>
    </row>
    <row r="40" spans="1:11" x14ac:dyDescent="0.25">
      <c r="A40" s="13" t="s">
        <v>90</v>
      </c>
      <c r="B40" s="14" t="s">
        <v>15</v>
      </c>
      <c r="C40" s="14" t="s">
        <v>91</v>
      </c>
      <c r="D40" s="13" t="s">
        <v>92</v>
      </c>
      <c r="E40" s="14" t="s">
        <v>21</v>
      </c>
      <c r="F40" s="15">
        <v>13.56</v>
      </c>
      <c r="G40" s="16">
        <v>223.81</v>
      </c>
      <c r="H40" s="14" t="s">
        <v>14</v>
      </c>
      <c r="I40" s="17">
        <f>G40*0.21+G40</f>
        <v>270.81009999999998</v>
      </c>
      <c r="J40" s="18">
        <f t="shared" si="1"/>
        <v>3672.1849559999996</v>
      </c>
    </row>
    <row r="41" spans="1:11" x14ac:dyDescent="0.25">
      <c r="A41" s="13" t="s">
        <v>93</v>
      </c>
      <c r="B41" s="14" t="s">
        <v>15</v>
      </c>
      <c r="C41" s="14" t="s">
        <v>48</v>
      </c>
      <c r="D41" s="13" t="s">
        <v>49</v>
      </c>
      <c r="E41" s="14" t="s">
        <v>46</v>
      </c>
      <c r="F41" s="15">
        <v>7.84</v>
      </c>
      <c r="G41" s="16">
        <v>10.65</v>
      </c>
      <c r="H41" s="14" t="s">
        <v>14</v>
      </c>
      <c r="I41" s="17">
        <f t="shared" ref="I41:I49" si="4">G41*0.21+G41</f>
        <v>12.8865</v>
      </c>
      <c r="J41" s="18">
        <f t="shared" si="1"/>
        <v>101.03016</v>
      </c>
    </row>
    <row r="42" spans="1:11" ht="25.5" x14ac:dyDescent="0.25">
      <c r="A42" s="13" t="s">
        <v>94</v>
      </c>
      <c r="B42" s="14" t="s">
        <v>15</v>
      </c>
      <c r="C42" s="14" t="s">
        <v>38</v>
      </c>
      <c r="D42" s="13" t="s">
        <v>39</v>
      </c>
      <c r="E42" s="14" t="s">
        <v>25</v>
      </c>
      <c r="F42" s="15">
        <v>13.56</v>
      </c>
      <c r="G42" s="16">
        <v>61.08</v>
      </c>
      <c r="H42" s="14" t="s">
        <v>14</v>
      </c>
      <c r="I42" s="17">
        <f t="shared" si="4"/>
        <v>73.906800000000004</v>
      </c>
      <c r="J42" s="18">
        <f t="shared" si="1"/>
        <v>1002.1762080000001</v>
      </c>
    </row>
    <row r="43" spans="1:11" x14ac:dyDescent="0.25">
      <c r="A43" s="13" t="s">
        <v>95</v>
      </c>
      <c r="B43" s="14" t="s">
        <v>15</v>
      </c>
      <c r="C43" s="14" t="s">
        <v>41</v>
      </c>
      <c r="D43" s="13" t="s">
        <v>42</v>
      </c>
      <c r="E43" s="14" t="s">
        <v>21</v>
      </c>
      <c r="F43" s="15">
        <v>0.9</v>
      </c>
      <c r="G43" s="16">
        <v>100.14</v>
      </c>
      <c r="H43" s="14" t="s">
        <v>14</v>
      </c>
      <c r="I43" s="17">
        <f t="shared" si="4"/>
        <v>121.1694</v>
      </c>
      <c r="J43" s="18">
        <f t="shared" si="1"/>
        <v>109.05246</v>
      </c>
    </row>
    <row r="44" spans="1:11" ht="25.5" x14ac:dyDescent="0.25">
      <c r="A44" s="13" t="s">
        <v>96</v>
      </c>
      <c r="B44" s="14" t="s">
        <v>15</v>
      </c>
      <c r="C44" s="14" t="s">
        <v>44</v>
      </c>
      <c r="D44" s="13" t="s">
        <v>45</v>
      </c>
      <c r="E44" s="14" t="s">
        <v>46</v>
      </c>
      <c r="F44" s="15">
        <v>7.84</v>
      </c>
      <c r="G44" s="16">
        <v>10.46</v>
      </c>
      <c r="H44" s="14" t="s">
        <v>14</v>
      </c>
      <c r="I44" s="17">
        <f t="shared" si="4"/>
        <v>12.656600000000001</v>
      </c>
      <c r="J44" s="18">
        <f t="shared" si="1"/>
        <v>99.227744000000001</v>
      </c>
    </row>
    <row r="45" spans="1:11" x14ac:dyDescent="0.25">
      <c r="A45" s="13" t="s">
        <v>97</v>
      </c>
      <c r="B45" s="14" t="s">
        <v>15</v>
      </c>
      <c r="C45" s="14" t="s">
        <v>51</v>
      </c>
      <c r="D45" s="13" t="s">
        <v>52</v>
      </c>
      <c r="E45" s="14" t="s">
        <v>25</v>
      </c>
      <c r="F45" s="15">
        <v>1.57</v>
      </c>
      <c r="G45" s="16">
        <v>475.24</v>
      </c>
      <c r="H45" s="14" t="s">
        <v>14</v>
      </c>
      <c r="I45" s="17">
        <f t="shared" si="4"/>
        <v>575.04039999999998</v>
      </c>
      <c r="J45" s="18">
        <f t="shared" si="1"/>
        <v>902.81342800000004</v>
      </c>
    </row>
    <row r="46" spans="1:11" ht="25.5" x14ac:dyDescent="0.25">
      <c r="A46" s="13" t="s">
        <v>98</v>
      </c>
      <c r="B46" s="14" t="s">
        <v>15</v>
      </c>
      <c r="C46" s="14" t="s">
        <v>54</v>
      </c>
      <c r="D46" s="13" t="s">
        <v>55</v>
      </c>
      <c r="E46" s="14" t="s">
        <v>25</v>
      </c>
      <c r="F46" s="15">
        <v>1.57</v>
      </c>
      <c r="G46" s="16">
        <v>171.74</v>
      </c>
      <c r="H46" s="14" t="s">
        <v>14</v>
      </c>
      <c r="I46" s="17">
        <f t="shared" si="4"/>
        <v>207.80540000000002</v>
      </c>
      <c r="J46" s="18">
        <f t="shared" si="1"/>
        <v>326.25447800000006</v>
      </c>
    </row>
    <row r="47" spans="1:11" ht="25.5" x14ac:dyDescent="0.25">
      <c r="A47" s="13" t="s">
        <v>99</v>
      </c>
      <c r="B47" s="14" t="s">
        <v>15</v>
      </c>
      <c r="C47" s="14" t="s">
        <v>57</v>
      </c>
      <c r="D47" s="13" t="s">
        <v>58</v>
      </c>
      <c r="E47" s="14" t="s">
        <v>25</v>
      </c>
      <c r="F47" s="15">
        <v>0.95</v>
      </c>
      <c r="G47" s="16">
        <v>766.61</v>
      </c>
      <c r="H47" s="14" t="s">
        <v>14</v>
      </c>
      <c r="I47" s="17">
        <f t="shared" si="4"/>
        <v>927.59810000000004</v>
      </c>
      <c r="J47" s="18">
        <f t="shared" si="1"/>
        <v>881.21819500000004</v>
      </c>
    </row>
    <row r="48" spans="1:11" x14ac:dyDescent="0.25">
      <c r="A48" s="13" t="s">
        <v>100</v>
      </c>
      <c r="B48" s="14" t="s">
        <v>15</v>
      </c>
      <c r="C48" s="14" t="s">
        <v>60</v>
      </c>
      <c r="D48" s="13" t="s">
        <v>61</v>
      </c>
      <c r="E48" s="14" t="s">
        <v>21</v>
      </c>
      <c r="F48" s="15">
        <v>27.12</v>
      </c>
      <c r="G48" s="16">
        <v>7.01</v>
      </c>
      <c r="H48" s="14" t="s">
        <v>14</v>
      </c>
      <c r="I48" s="17">
        <f t="shared" si="4"/>
        <v>8.4820999999999991</v>
      </c>
      <c r="J48" s="18">
        <f t="shared" si="1"/>
        <v>230.03455199999999</v>
      </c>
    </row>
    <row r="49" spans="1:11" x14ac:dyDescent="0.25">
      <c r="A49" s="13" t="s">
        <v>101</v>
      </c>
      <c r="B49" s="14" t="s">
        <v>15</v>
      </c>
      <c r="C49" s="14" t="s">
        <v>63</v>
      </c>
      <c r="D49" s="13" t="s">
        <v>64</v>
      </c>
      <c r="E49" s="14" t="s">
        <v>21</v>
      </c>
      <c r="F49" s="15">
        <v>27.12</v>
      </c>
      <c r="G49" s="16">
        <v>27.72</v>
      </c>
      <c r="H49" s="14" t="s">
        <v>14</v>
      </c>
      <c r="I49" s="17">
        <f t="shared" si="4"/>
        <v>33.541199999999996</v>
      </c>
      <c r="J49" s="18">
        <f t="shared" si="1"/>
        <v>909.63734399999998</v>
      </c>
    </row>
    <row r="50" spans="1:11" s="3" customFormat="1" ht="30.75" customHeight="1" x14ac:dyDescent="0.25">
      <c r="A50" s="82" t="s">
        <v>102</v>
      </c>
      <c r="B50" s="7" t="s">
        <v>15</v>
      </c>
      <c r="C50" s="7" t="s">
        <v>103</v>
      </c>
      <c r="D50" s="6" t="s">
        <v>104</v>
      </c>
      <c r="E50" s="7" t="s">
        <v>11</v>
      </c>
      <c r="F50" s="8" t="s">
        <v>12</v>
      </c>
      <c r="G50" s="9" t="s">
        <v>13</v>
      </c>
      <c r="H50" s="7" t="s">
        <v>14</v>
      </c>
      <c r="I50" s="10" t="s">
        <v>12</v>
      </c>
      <c r="J50" s="11">
        <f>SUM(J51:J56)</f>
        <v>31205.188900000001</v>
      </c>
      <c r="K50" s="4"/>
    </row>
    <row r="51" spans="1:11" ht="25.5" x14ac:dyDescent="0.25">
      <c r="A51" s="13" t="s">
        <v>105</v>
      </c>
      <c r="B51" s="14" t="s">
        <v>15</v>
      </c>
      <c r="C51" s="14" t="s">
        <v>106</v>
      </c>
      <c r="D51" s="13" t="s">
        <v>107</v>
      </c>
      <c r="E51" s="14" t="s">
        <v>36</v>
      </c>
      <c r="F51" s="15">
        <v>20</v>
      </c>
      <c r="G51" s="16">
        <v>8.18</v>
      </c>
      <c r="H51" s="14" t="s">
        <v>14</v>
      </c>
      <c r="I51" s="17">
        <f>G51*0.21+G51</f>
        <v>9.8978000000000002</v>
      </c>
      <c r="J51" s="18">
        <f t="shared" si="1"/>
        <v>197.95600000000002</v>
      </c>
    </row>
    <row r="52" spans="1:11" ht="25.5" x14ac:dyDescent="0.25">
      <c r="A52" s="13" t="s">
        <v>108</v>
      </c>
      <c r="B52" s="14" t="s">
        <v>15</v>
      </c>
      <c r="C52" s="14" t="s">
        <v>109</v>
      </c>
      <c r="D52" s="13" t="s">
        <v>110</v>
      </c>
      <c r="E52" s="14" t="s">
        <v>36</v>
      </c>
      <c r="F52" s="15">
        <v>45</v>
      </c>
      <c r="G52" s="16">
        <v>10.43</v>
      </c>
      <c r="H52" s="14" t="s">
        <v>14</v>
      </c>
      <c r="I52" s="17">
        <f t="shared" ref="I52:I55" si="5">G52*0.21+G52</f>
        <v>12.6203</v>
      </c>
      <c r="J52" s="18">
        <f t="shared" si="1"/>
        <v>567.9135</v>
      </c>
    </row>
    <row r="53" spans="1:11" ht="25.5" x14ac:dyDescent="0.25">
      <c r="A53" s="13" t="s">
        <v>111</v>
      </c>
      <c r="B53" s="14" t="s">
        <v>15</v>
      </c>
      <c r="C53" s="14" t="s">
        <v>112</v>
      </c>
      <c r="D53" s="13" t="s">
        <v>113</v>
      </c>
      <c r="E53" s="14" t="s">
        <v>36</v>
      </c>
      <c r="F53" s="15">
        <v>122</v>
      </c>
      <c r="G53" s="16">
        <v>4.53</v>
      </c>
      <c r="H53" s="14" t="s">
        <v>14</v>
      </c>
      <c r="I53" s="17">
        <f t="shared" si="5"/>
        <v>5.4813000000000001</v>
      </c>
      <c r="J53" s="18">
        <f t="shared" si="1"/>
        <v>668.71860000000004</v>
      </c>
    </row>
    <row r="54" spans="1:11" ht="25.5" x14ac:dyDescent="0.25">
      <c r="A54" s="13" t="s">
        <v>114</v>
      </c>
      <c r="B54" s="14" t="s">
        <v>15</v>
      </c>
      <c r="C54" s="14" t="s">
        <v>115</v>
      </c>
      <c r="D54" s="13" t="s">
        <v>116</v>
      </c>
      <c r="E54" s="14" t="s">
        <v>36</v>
      </c>
      <c r="F54" s="15">
        <v>45</v>
      </c>
      <c r="G54" s="16">
        <v>3</v>
      </c>
      <c r="H54" s="14" t="s">
        <v>14</v>
      </c>
      <c r="I54" s="17">
        <f t="shared" si="5"/>
        <v>3.63</v>
      </c>
      <c r="J54" s="18">
        <f t="shared" si="1"/>
        <v>163.35</v>
      </c>
    </row>
    <row r="55" spans="1:11" ht="25.5" x14ac:dyDescent="0.25">
      <c r="A55" s="13" t="s">
        <v>117</v>
      </c>
      <c r="B55" s="14" t="s">
        <v>15</v>
      </c>
      <c r="C55" s="14" t="s">
        <v>118</v>
      </c>
      <c r="D55" s="13" t="s">
        <v>119</v>
      </c>
      <c r="E55" s="14" t="s">
        <v>36</v>
      </c>
      <c r="F55" s="15">
        <v>126</v>
      </c>
      <c r="G55" s="16">
        <v>14.98</v>
      </c>
      <c r="H55" s="14" t="s">
        <v>14</v>
      </c>
      <c r="I55" s="17">
        <f t="shared" si="5"/>
        <v>18.125800000000002</v>
      </c>
      <c r="J55" s="18">
        <f t="shared" si="1"/>
        <v>2283.8508000000002</v>
      </c>
    </row>
    <row r="56" spans="1:11" ht="38.25" x14ac:dyDescent="0.25">
      <c r="A56" s="13" t="s">
        <v>120</v>
      </c>
      <c r="B56" s="14"/>
      <c r="C56" s="14" t="s">
        <v>268</v>
      </c>
      <c r="D56" s="13" t="s">
        <v>121</v>
      </c>
      <c r="E56" s="14" t="s">
        <v>83</v>
      </c>
      <c r="F56" s="15">
        <v>1</v>
      </c>
      <c r="G56" s="16" t="s">
        <v>270</v>
      </c>
      <c r="H56" s="14" t="s">
        <v>14</v>
      </c>
      <c r="I56" s="17">
        <v>27323.4</v>
      </c>
      <c r="J56" s="18">
        <f t="shared" si="1"/>
        <v>27323.4</v>
      </c>
    </row>
    <row r="57" spans="1:11" s="3" customFormat="1" x14ac:dyDescent="0.25">
      <c r="A57" s="82" t="s">
        <v>122</v>
      </c>
      <c r="B57" s="7" t="s">
        <v>15</v>
      </c>
      <c r="C57" s="7" t="s">
        <v>123</v>
      </c>
      <c r="D57" s="6" t="s">
        <v>124</v>
      </c>
      <c r="E57" s="7" t="s">
        <v>11</v>
      </c>
      <c r="F57" s="8" t="s">
        <v>12</v>
      </c>
      <c r="G57" s="9">
        <v>1125.69</v>
      </c>
      <c r="H57" s="7" t="s">
        <v>14</v>
      </c>
      <c r="I57" s="10" t="s">
        <v>12</v>
      </c>
      <c r="J57" s="11">
        <f>SUM(J58:J60)</f>
        <v>31876.409399999997</v>
      </c>
      <c r="K57" s="4"/>
    </row>
    <row r="58" spans="1:11" ht="25.5" x14ac:dyDescent="0.25">
      <c r="A58" s="13" t="s">
        <v>125</v>
      </c>
      <c r="B58" s="14" t="s">
        <v>15</v>
      </c>
      <c r="C58" s="14" t="s">
        <v>127</v>
      </c>
      <c r="D58" s="13" t="s">
        <v>128</v>
      </c>
      <c r="E58" s="14" t="s">
        <v>129</v>
      </c>
      <c r="F58" s="15">
        <v>4</v>
      </c>
      <c r="G58" s="16">
        <v>1125.69</v>
      </c>
      <c r="H58" s="14" t="s">
        <v>14</v>
      </c>
      <c r="I58" s="17">
        <f>G58*0.21+G58</f>
        <v>1362.0849000000001</v>
      </c>
      <c r="J58" s="18">
        <f t="shared" si="1"/>
        <v>5448.3396000000002</v>
      </c>
    </row>
    <row r="59" spans="1:11" ht="25.5" x14ac:dyDescent="0.25">
      <c r="A59" s="13" t="s">
        <v>126</v>
      </c>
      <c r="B59" s="14" t="s">
        <v>15</v>
      </c>
      <c r="C59" s="14" t="s">
        <v>131</v>
      </c>
      <c r="D59" s="13" t="s">
        <v>132</v>
      </c>
      <c r="E59" s="14" t="s">
        <v>36</v>
      </c>
      <c r="F59" s="15">
        <v>18</v>
      </c>
      <c r="G59" s="16">
        <v>567.41</v>
      </c>
      <c r="H59" s="14" t="s">
        <v>14</v>
      </c>
      <c r="I59" s="17">
        <f t="shared" ref="I59:I60" si="6">G59*0.21+G59</f>
        <v>686.56610000000001</v>
      </c>
      <c r="J59" s="18">
        <f t="shared" si="1"/>
        <v>12358.1898</v>
      </c>
    </row>
    <row r="60" spans="1:11" ht="25.5" x14ac:dyDescent="0.25">
      <c r="A60" s="13" t="s">
        <v>130</v>
      </c>
      <c r="B60" s="14" t="s">
        <v>15</v>
      </c>
      <c r="C60" s="14" t="s">
        <v>23</v>
      </c>
      <c r="D60" s="13" t="s">
        <v>24</v>
      </c>
      <c r="E60" s="14" t="s">
        <v>25</v>
      </c>
      <c r="F60" s="15">
        <v>612</v>
      </c>
      <c r="G60" s="16">
        <v>19</v>
      </c>
      <c r="H60" s="14" t="s">
        <v>14</v>
      </c>
      <c r="I60" s="17">
        <f t="shared" si="6"/>
        <v>22.99</v>
      </c>
      <c r="J60" s="18">
        <f t="shared" si="1"/>
        <v>14069.88</v>
      </c>
    </row>
    <row r="61" spans="1:11" s="3" customFormat="1" ht="25.5" x14ac:dyDescent="0.25">
      <c r="A61" s="82" t="s">
        <v>133</v>
      </c>
      <c r="B61" s="7" t="s">
        <v>134</v>
      </c>
      <c r="C61" s="7"/>
      <c r="D61" s="6" t="s">
        <v>135</v>
      </c>
      <c r="E61" s="7" t="s">
        <v>11</v>
      </c>
      <c r="F61" s="8" t="s">
        <v>12</v>
      </c>
      <c r="G61" s="9" t="s">
        <v>13</v>
      </c>
      <c r="H61" s="7" t="s">
        <v>14</v>
      </c>
      <c r="I61" s="10" t="s">
        <v>12</v>
      </c>
      <c r="J61" s="11">
        <f>J62+J71+J78+J84</f>
        <v>40445.689658000003</v>
      </c>
    </row>
    <row r="62" spans="1:11" s="3" customFormat="1" x14ac:dyDescent="0.25">
      <c r="A62" s="82" t="s">
        <v>136</v>
      </c>
      <c r="B62" s="7" t="s">
        <v>10</v>
      </c>
      <c r="C62" s="7"/>
      <c r="D62" s="6" t="s">
        <v>137</v>
      </c>
      <c r="E62" s="7" t="s">
        <v>11</v>
      </c>
      <c r="F62" s="8" t="s">
        <v>12</v>
      </c>
      <c r="G62" s="9" t="s">
        <v>13</v>
      </c>
      <c r="H62" s="7" t="s">
        <v>14</v>
      </c>
      <c r="I62" s="10" t="s">
        <v>12</v>
      </c>
      <c r="J62" s="11">
        <f>SUM(J63:J70)</f>
        <v>4681.1427299999996</v>
      </c>
      <c r="K62" s="4"/>
    </row>
    <row r="63" spans="1:11" ht="25.5" x14ac:dyDescent="0.25">
      <c r="A63" s="13" t="s">
        <v>138</v>
      </c>
      <c r="B63" s="14" t="s">
        <v>15</v>
      </c>
      <c r="C63" s="14" t="s">
        <v>34</v>
      </c>
      <c r="D63" s="13" t="s">
        <v>35</v>
      </c>
      <c r="E63" s="14" t="s">
        <v>36</v>
      </c>
      <c r="F63" s="15">
        <v>12</v>
      </c>
      <c r="G63" s="16">
        <v>54.25</v>
      </c>
      <c r="H63" s="14" t="s">
        <v>14</v>
      </c>
      <c r="I63" s="17">
        <f>G63*0.21+G63</f>
        <v>65.642499999999998</v>
      </c>
      <c r="J63" s="18">
        <f t="shared" ref="J63:J86" si="7">I63*F63</f>
        <v>787.71</v>
      </c>
    </row>
    <row r="64" spans="1:11" ht="25.5" x14ac:dyDescent="0.25">
      <c r="A64" s="13" t="s">
        <v>139</v>
      </c>
      <c r="B64" s="14" t="s">
        <v>15</v>
      </c>
      <c r="C64" s="14" t="s">
        <v>38</v>
      </c>
      <c r="D64" s="13" t="s">
        <v>39</v>
      </c>
      <c r="E64" s="14" t="s">
        <v>25</v>
      </c>
      <c r="F64" s="15">
        <v>1.82</v>
      </c>
      <c r="G64" s="16">
        <v>61.08</v>
      </c>
      <c r="H64" s="14" t="s">
        <v>14</v>
      </c>
      <c r="I64" s="17">
        <f t="shared" ref="I64:I70" si="8">G64*0.21+G64</f>
        <v>73.906800000000004</v>
      </c>
      <c r="J64" s="18">
        <f t="shared" si="7"/>
        <v>134.51037600000001</v>
      </c>
    </row>
    <row r="65" spans="1:11" x14ac:dyDescent="0.25">
      <c r="A65" s="13" t="s">
        <v>140</v>
      </c>
      <c r="B65" s="14" t="s">
        <v>15</v>
      </c>
      <c r="C65" s="14" t="s">
        <v>41</v>
      </c>
      <c r="D65" s="13" t="s">
        <v>42</v>
      </c>
      <c r="E65" s="14" t="s">
        <v>21</v>
      </c>
      <c r="F65" s="15">
        <v>6.08</v>
      </c>
      <c r="G65" s="16">
        <v>100.14</v>
      </c>
      <c r="H65" s="14" t="s">
        <v>14</v>
      </c>
      <c r="I65" s="17">
        <f t="shared" si="8"/>
        <v>121.1694</v>
      </c>
      <c r="J65" s="18">
        <f t="shared" si="7"/>
        <v>736.70995199999993</v>
      </c>
    </row>
    <row r="66" spans="1:11" ht="25.5" x14ac:dyDescent="0.25">
      <c r="A66" s="13" t="s">
        <v>141</v>
      </c>
      <c r="B66" s="14" t="s">
        <v>15</v>
      </c>
      <c r="C66" s="14" t="s">
        <v>44</v>
      </c>
      <c r="D66" s="13" t="s">
        <v>45</v>
      </c>
      <c r="E66" s="14" t="s">
        <v>46</v>
      </c>
      <c r="F66" s="15">
        <v>75.39</v>
      </c>
      <c r="G66" s="16">
        <v>10.46</v>
      </c>
      <c r="H66" s="14" t="s">
        <v>14</v>
      </c>
      <c r="I66" s="17">
        <f t="shared" si="8"/>
        <v>12.656600000000001</v>
      </c>
      <c r="J66" s="18">
        <f t="shared" si="7"/>
        <v>954.18107400000008</v>
      </c>
    </row>
    <row r="67" spans="1:11" x14ac:dyDescent="0.25">
      <c r="A67" s="13" t="s">
        <v>142</v>
      </c>
      <c r="B67" s="14" t="s">
        <v>15</v>
      </c>
      <c r="C67" s="14" t="s">
        <v>51</v>
      </c>
      <c r="D67" s="13" t="s">
        <v>52</v>
      </c>
      <c r="E67" s="14" t="s">
        <v>25</v>
      </c>
      <c r="F67" s="15">
        <v>1.1399999999999999</v>
      </c>
      <c r="G67" s="16">
        <v>475.24</v>
      </c>
      <c r="H67" s="14" t="s">
        <v>14</v>
      </c>
      <c r="I67" s="17">
        <f t="shared" si="8"/>
        <v>575.04039999999998</v>
      </c>
      <c r="J67" s="18">
        <f t="shared" si="7"/>
        <v>655.54605599999991</v>
      </c>
    </row>
    <row r="68" spans="1:11" ht="25.5" x14ac:dyDescent="0.25">
      <c r="A68" s="13" t="s">
        <v>143</v>
      </c>
      <c r="B68" s="14" t="s">
        <v>15</v>
      </c>
      <c r="C68" s="14" t="s">
        <v>54</v>
      </c>
      <c r="D68" s="13" t="s">
        <v>55</v>
      </c>
      <c r="E68" s="14" t="s">
        <v>25</v>
      </c>
      <c r="F68" s="15">
        <v>1.1399999999999999</v>
      </c>
      <c r="G68" s="16">
        <v>171.74</v>
      </c>
      <c r="H68" s="14" t="s">
        <v>14</v>
      </c>
      <c r="I68" s="17">
        <f t="shared" si="8"/>
        <v>207.80540000000002</v>
      </c>
      <c r="J68" s="18">
        <f t="shared" si="7"/>
        <v>236.898156</v>
      </c>
    </row>
    <row r="69" spans="1:11" ht="25.5" x14ac:dyDescent="0.25">
      <c r="A69" s="13" t="s">
        <v>144</v>
      </c>
      <c r="B69" s="14" t="s">
        <v>15</v>
      </c>
      <c r="C69" s="14" t="s">
        <v>57</v>
      </c>
      <c r="D69" s="13" t="s">
        <v>58</v>
      </c>
      <c r="E69" s="14" t="s">
        <v>25</v>
      </c>
      <c r="F69" s="15">
        <v>0.32</v>
      </c>
      <c r="G69" s="16">
        <v>813.67</v>
      </c>
      <c r="H69" s="14" t="s">
        <v>14</v>
      </c>
      <c r="I69" s="17">
        <f t="shared" si="8"/>
        <v>984.5406999999999</v>
      </c>
      <c r="J69" s="18">
        <f t="shared" si="7"/>
        <v>315.05302399999999</v>
      </c>
    </row>
    <row r="70" spans="1:11" x14ac:dyDescent="0.25">
      <c r="A70" s="13" t="s">
        <v>145</v>
      </c>
      <c r="B70" s="14" t="s">
        <v>15</v>
      </c>
      <c r="C70" s="14" t="s">
        <v>146</v>
      </c>
      <c r="D70" s="13" t="s">
        <v>147</v>
      </c>
      <c r="E70" s="14" t="s">
        <v>25</v>
      </c>
      <c r="F70" s="15">
        <v>0.76</v>
      </c>
      <c r="G70" s="16">
        <v>935.77</v>
      </c>
      <c r="H70" s="14" t="s">
        <v>14</v>
      </c>
      <c r="I70" s="17">
        <f t="shared" si="8"/>
        <v>1132.2817</v>
      </c>
      <c r="J70" s="18">
        <f t="shared" si="7"/>
        <v>860.53409199999999</v>
      </c>
    </row>
    <row r="71" spans="1:11" s="3" customFormat="1" x14ac:dyDescent="0.25">
      <c r="A71" s="82" t="s">
        <v>148</v>
      </c>
      <c r="B71" s="7" t="s">
        <v>15</v>
      </c>
      <c r="C71" s="7"/>
      <c r="D71" s="6" t="s">
        <v>149</v>
      </c>
      <c r="E71" s="7" t="s">
        <v>11</v>
      </c>
      <c r="F71" s="8" t="s">
        <v>12</v>
      </c>
      <c r="G71" s="9" t="s">
        <v>13</v>
      </c>
      <c r="H71" s="7" t="s">
        <v>14</v>
      </c>
      <c r="I71" s="10" t="s">
        <v>12</v>
      </c>
      <c r="J71" s="11">
        <f>SUM(J72:J77)</f>
        <v>20393.839972000002</v>
      </c>
      <c r="K71" s="4"/>
    </row>
    <row r="72" spans="1:11" ht="25.5" x14ac:dyDescent="0.25">
      <c r="A72" s="13" t="s">
        <v>150</v>
      </c>
      <c r="B72" s="14" t="s">
        <v>15</v>
      </c>
      <c r="C72" s="14" t="s">
        <v>151</v>
      </c>
      <c r="D72" s="13" t="s">
        <v>152</v>
      </c>
      <c r="E72" s="14" t="s">
        <v>21</v>
      </c>
      <c r="F72" s="15">
        <v>5.6</v>
      </c>
      <c r="G72" s="16">
        <v>186.98</v>
      </c>
      <c r="H72" s="14" t="s">
        <v>14</v>
      </c>
      <c r="I72" s="17">
        <f>G72*0.21+G72</f>
        <v>226.24579999999997</v>
      </c>
      <c r="J72" s="18">
        <f t="shared" si="7"/>
        <v>1266.9764799999998</v>
      </c>
    </row>
    <row r="73" spans="1:11" ht="25.5" x14ac:dyDescent="0.25">
      <c r="A73" s="13" t="s">
        <v>153</v>
      </c>
      <c r="B73" s="14" t="s">
        <v>15</v>
      </c>
      <c r="C73" s="14" t="s">
        <v>44</v>
      </c>
      <c r="D73" s="13" t="s">
        <v>45</v>
      </c>
      <c r="E73" s="14" t="s">
        <v>46</v>
      </c>
      <c r="F73" s="15">
        <v>63.84</v>
      </c>
      <c r="G73" s="16">
        <v>10.46</v>
      </c>
      <c r="H73" s="14" t="s">
        <v>14</v>
      </c>
      <c r="I73" s="17">
        <f t="shared" ref="I73:I77" si="9">G73*0.21+G73</f>
        <v>12.656600000000001</v>
      </c>
      <c r="J73" s="18">
        <f t="shared" si="7"/>
        <v>807.99734400000011</v>
      </c>
    </row>
    <row r="74" spans="1:11" ht="25.5" x14ac:dyDescent="0.25">
      <c r="A74" s="13" t="s">
        <v>154</v>
      </c>
      <c r="B74" s="14" t="s">
        <v>15</v>
      </c>
      <c r="C74" s="14" t="s">
        <v>155</v>
      </c>
      <c r="D74" s="13" t="s">
        <v>156</v>
      </c>
      <c r="E74" s="14" t="s">
        <v>25</v>
      </c>
      <c r="F74" s="15">
        <v>0.42</v>
      </c>
      <c r="G74" s="16">
        <v>534</v>
      </c>
      <c r="H74" s="14" t="s">
        <v>14</v>
      </c>
      <c r="I74" s="17">
        <f t="shared" si="9"/>
        <v>646.14</v>
      </c>
      <c r="J74" s="18">
        <f t="shared" si="7"/>
        <v>271.37880000000001</v>
      </c>
    </row>
    <row r="75" spans="1:11" ht="25.5" x14ac:dyDescent="0.25">
      <c r="A75" s="13" t="s">
        <v>157</v>
      </c>
      <c r="B75" s="14" t="s">
        <v>15</v>
      </c>
      <c r="C75" s="14" t="s">
        <v>158</v>
      </c>
      <c r="D75" s="13" t="s">
        <v>159</v>
      </c>
      <c r="E75" s="14" t="s">
        <v>25</v>
      </c>
      <c r="F75" s="15">
        <v>0.42</v>
      </c>
      <c r="G75" s="16">
        <v>124.98</v>
      </c>
      <c r="H75" s="14" t="s">
        <v>14</v>
      </c>
      <c r="I75" s="17">
        <f t="shared" si="9"/>
        <v>151.22579999999999</v>
      </c>
      <c r="J75" s="18">
        <f t="shared" si="7"/>
        <v>63.514835999999995</v>
      </c>
    </row>
    <row r="76" spans="1:11" x14ac:dyDescent="0.25">
      <c r="A76" s="13" t="s">
        <v>160</v>
      </c>
      <c r="B76" s="14" t="s">
        <v>15</v>
      </c>
      <c r="C76" s="14" t="s">
        <v>161</v>
      </c>
      <c r="D76" s="13" t="s">
        <v>162</v>
      </c>
      <c r="E76" s="14" t="s">
        <v>21</v>
      </c>
      <c r="F76" s="15">
        <v>50.49</v>
      </c>
      <c r="G76" s="16">
        <v>77.400000000000006</v>
      </c>
      <c r="H76" s="14" t="s">
        <v>14</v>
      </c>
      <c r="I76" s="17">
        <f t="shared" si="9"/>
        <v>93.654000000000011</v>
      </c>
      <c r="J76" s="18">
        <f t="shared" si="7"/>
        <v>4728.5904600000003</v>
      </c>
    </row>
    <row r="77" spans="1:11" x14ac:dyDescent="0.25">
      <c r="A77" s="13" t="s">
        <v>163</v>
      </c>
      <c r="B77" s="14" t="s">
        <v>15</v>
      </c>
      <c r="C77" s="14" t="s">
        <v>164</v>
      </c>
      <c r="D77" s="13" t="s">
        <v>165</v>
      </c>
      <c r="E77" s="14" t="s">
        <v>25</v>
      </c>
      <c r="F77" s="15">
        <v>6.12</v>
      </c>
      <c r="G77" s="16">
        <v>1790.01</v>
      </c>
      <c r="H77" s="14" t="s">
        <v>14</v>
      </c>
      <c r="I77" s="17">
        <f t="shared" si="9"/>
        <v>2165.9121</v>
      </c>
      <c r="J77" s="18">
        <f t="shared" si="7"/>
        <v>13255.382052000001</v>
      </c>
    </row>
    <row r="78" spans="1:11" s="3" customFormat="1" x14ac:dyDescent="0.25">
      <c r="A78" s="82" t="s">
        <v>166</v>
      </c>
      <c r="B78" s="7" t="s">
        <v>10</v>
      </c>
      <c r="C78" s="7"/>
      <c r="D78" s="6" t="s">
        <v>167</v>
      </c>
      <c r="E78" s="7" t="s">
        <v>11</v>
      </c>
      <c r="F78" s="8" t="s">
        <v>12</v>
      </c>
      <c r="G78" s="9" t="s">
        <v>13</v>
      </c>
      <c r="H78" s="7" t="s">
        <v>14</v>
      </c>
      <c r="I78" s="10" t="s">
        <v>12</v>
      </c>
      <c r="J78" s="11">
        <f>SUM(J79:J83)</f>
        <v>14554.071906000001</v>
      </c>
      <c r="K78" s="4"/>
    </row>
    <row r="79" spans="1:11" x14ac:dyDescent="0.25">
      <c r="A79" s="13" t="s">
        <v>168</v>
      </c>
      <c r="B79" s="14" t="s">
        <v>15</v>
      </c>
      <c r="C79" s="14" t="s">
        <v>60</v>
      </c>
      <c r="D79" s="13" t="s">
        <v>61</v>
      </c>
      <c r="E79" s="14" t="s">
        <v>21</v>
      </c>
      <c r="F79" s="15">
        <v>91.2</v>
      </c>
      <c r="G79" s="16">
        <v>7.01</v>
      </c>
      <c r="H79" s="14" t="s">
        <v>14</v>
      </c>
      <c r="I79" s="17">
        <f>G79*0.21+G79</f>
        <v>8.4820999999999991</v>
      </c>
      <c r="J79" s="18">
        <f t="shared" si="7"/>
        <v>773.56751999999994</v>
      </c>
    </row>
    <row r="80" spans="1:11" ht="38.25" x14ac:dyDescent="0.25">
      <c r="A80" s="13" t="s">
        <v>169</v>
      </c>
      <c r="B80" s="14" t="s">
        <v>15</v>
      </c>
      <c r="C80" s="14" t="s">
        <v>85</v>
      </c>
      <c r="D80" s="13" t="s">
        <v>86</v>
      </c>
      <c r="E80" s="14" t="s">
        <v>21</v>
      </c>
      <c r="F80" s="15">
        <v>14.19</v>
      </c>
      <c r="G80" s="16">
        <v>200.12</v>
      </c>
      <c r="H80" s="14" t="s">
        <v>14</v>
      </c>
      <c r="I80" s="17">
        <f t="shared" ref="I80:I83" si="10">G80*0.21+G80</f>
        <v>242.14519999999999</v>
      </c>
      <c r="J80" s="18">
        <f t="shared" si="7"/>
        <v>3436.0403879999999</v>
      </c>
    </row>
    <row r="81" spans="1:11" x14ac:dyDescent="0.25">
      <c r="A81" s="13" t="s">
        <v>170</v>
      </c>
      <c r="B81" s="14" t="s">
        <v>15</v>
      </c>
      <c r="C81" s="14" t="s">
        <v>63</v>
      </c>
      <c r="D81" s="13" t="s">
        <v>64</v>
      </c>
      <c r="E81" s="14" t="s">
        <v>21</v>
      </c>
      <c r="F81" s="15">
        <v>91.2</v>
      </c>
      <c r="G81" s="16">
        <v>27.72</v>
      </c>
      <c r="H81" s="14" t="s">
        <v>14</v>
      </c>
      <c r="I81" s="17">
        <f t="shared" si="10"/>
        <v>33.541199999999996</v>
      </c>
      <c r="J81" s="18">
        <f t="shared" si="7"/>
        <v>3058.9574399999997</v>
      </c>
    </row>
    <row r="82" spans="1:11" x14ac:dyDescent="0.25">
      <c r="A82" s="13" t="s">
        <v>171</v>
      </c>
      <c r="B82" s="14" t="s">
        <v>15</v>
      </c>
      <c r="C82" s="14" t="s">
        <v>172</v>
      </c>
      <c r="D82" s="13" t="s">
        <v>173</v>
      </c>
      <c r="E82" s="14" t="s">
        <v>21</v>
      </c>
      <c r="F82" s="15">
        <v>1.5</v>
      </c>
      <c r="G82" s="16">
        <v>2240.41</v>
      </c>
      <c r="H82" s="14" t="s">
        <v>14</v>
      </c>
      <c r="I82" s="17">
        <f t="shared" si="10"/>
        <v>2710.8960999999999</v>
      </c>
      <c r="J82" s="18">
        <f t="shared" si="7"/>
        <v>4066.3441499999999</v>
      </c>
    </row>
    <row r="83" spans="1:11" ht="25.5" x14ac:dyDescent="0.25">
      <c r="A83" s="13" t="s">
        <v>174</v>
      </c>
      <c r="B83" s="14" t="s">
        <v>15</v>
      </c>
      <c r="C83" s="14" t="s">
        <v>175</v>
      </c>
      <c r="D83" s="13" t="s">
        <v>176</v>
      </c>
      <c r="E83" s="14" t="s">
        <v>21</v>
      </c>
      <c r="F83" s="15">
        <v>1.68</v>
      </c>
      <c r="G83" s="16">
        <v>1583.61</v>
      </c>
      <c r="H83" s="14" t="s">
        <v>14</v>
      </c>
      <c r="I83" s="17">
        <f t="shared" si="10"/>
        <v>1916.1680999999999</v>
      </c>
      <c r="J83" s="18">
        <f t="shared" si="7"/>
        <v>3219.1624079999997</v>
      </c>
    </row>
    <row r="84" spans="1:11" s="3" customFormat="1" x14ac:dyDescent="0.25">
      <c r="A84" s="82" t="s">
        <v>177</v>
      </c>
      <c r="B84" s="7" t="s">
        <v>10</v>
      </c>
      <c r="C84" s="7"/>
      <c r="D84" s="6" t="s">
        <v>178</v>
      </c>
      <c r="E84" s="7" t="s">
        <v>11</v>
      </c>
      <c r="F84" s="8" t="s">
        <v>12</v>
      </c>
      <c r="G84" s="9" t="s">
        <v>13</v>
      </c>
      <c r="H84" s="7" t="s">
        <v>14</v>
      </c>
      <c r="I84" s="10" t="s">
        <v>12</v>
      </c>
      <c r="J84" s="11">
        <f>SUM(J85:J86)</f>
        <v>816.63504999999998</v>
      </c>
      <c r="K84" s="4"/>
    </row>
    <row r="85" spans="1:11" x14ac:dyDescent="0.25">
      <c r="A85" s="13" t="s">
        <v>179</v>
      </c>
      <c r="B85" s="14" t="s">
        <v>15</v>
      </c>
      <c r="C85" s="14" t="s">
        <v>180</v>
      </c>
      <c r="D85" s="13" t="s">
        <v>181</v>
      </c>
      <c r="E85" s="14" t="s">
        <v>25</v>
      </c>
      <c r="F85" s="15">
        <v>0.98</v>
      </c>
      <c r="G85" s="16">
        <v>453.25</v>
      </c>
      <c r="H85" s="14" t="s">
        <v>14</v>
      </c>
      <c r="I85" s="17">
        <f>G85*0.21+G85</f>
        <v>548.4325</v>
      </c>
      <c r="J85" s="18">
        <f t="shared" si="7"/>
        <v>537.46384999999998</v>
      </c>
    </row>
    <row r="86" spans="1:11" ht="25.5" x14ac:dyDescent="0.25">
      <c r="A86" s="13" t="s">
        <v>182</v>
      </c>
      <c r="B86" s="14" t="s">
        <v>15</v>
      </c>
      <c r="C86" s="14" t="s">
        <v>183</v>
      </c>
      <c r="D86" s="13" t="s">
        <v>184</v>
      </c>
      <c r="E86" s="14" t="s">
        <v>21</v>
      </c>
      <c r="F86" s="15">
        <v>14</v>
      </c>
      <c r="G86" s="16">
        <v>16.48</v>
      </c>
      <c r="H86" s="14" t="s">
        <v>14</v>
      </c>
      <c r="I86" s="17">
        <f>G86*0.21+G86</f>
        <v>19.940799999999999</v>
      </c>
      <c r="J86" s="18">
        <f t="shared" si="7"/>
        <v>279.1712</v>
      </c>
    </row>
    <row r="87" spans="1:11" s="3" customFormat="1" x14ac:dyDescent="0.25">
      <c r="A87" s="82" t="s">
        <v>185</v>
      </c>
      <c r="B87" s="7" t="s">
        <v>10</v>
      </c>
      <c r="C87" s="7"/>
      <c r="D87" s="6" t="s">
        <v>186</v>
      </c>
      <c r="E87" s="7" t="s">
        <v>11</v>
      </c>
      <c r="F87" s="8" t="s">
        <v>12</v>
      </c>
      <c r="G87" s="9" t="s">
        <v>13</v>
      </c>
      <c r="H87" s="7" t="s">
        <v>14</v>
      </c>
      <c r="I87" s="10" t="s">
        <v>12</v>
      </c>
      <c r="J87" s="11">
        <f>J88+J94</f>
        <v>2567.3054000000002</v>
      </c>
    </row>
    <row r="88" spans="1:11" s="3" customFormat="1" x14ac:dyDescent="0.25">
      <c r="A88" s="19" t="s">
        <v>187</v>
      </c>
      <c r="B88" s="20"/>
      <c r="C88" s="20"/>
      <c r="D88" s="19" t="s">
        <v>188</v>
      </c>
      <c r="E88" s="20" t="s">
        <v>11</v>
      </c>
      <c r="F88" s="21" t="s">
        <v>12</v>
      </c>
      <c r="G88" s="22" t="s">
        <v>13</v>
      </c>
      <c r="H88" s="20"/>
      <c r="I88" s="23"/>
      <c r="J88" s="24">
        <f>SUM(J89:J93)</f>
        <v>1728.9690000000001</v>
      </c>
      <c r="K88" s="4"/>
    </row>
    <row r="89" spans="1:11" ht="25.5" x14ac:dyDescent="0.25">
      <c r="A89" s="13" t="s">
        <v>189</v>
      </c>
      <c r="B89" s="14" t="s">
        <v>15</v>
      </c>
      <c r="C89" s="14" t="s">
        <v>106</v>
      </c>
      <c r="D89" s="13" t="s">
        <v>107</v>
      </c>
      <c r="E89" s="14" t="s">
        <v>36</v>
      </c>
      <c r="F89" s="15">
        <v>20</v>
      </c>
      <c r="G89" s="16">
        <v>8.18</v>
      </c>
      <c r="H89" s="14" t="s">
        <v>14</v>
      </c>
      <c r="I89" s="17">
        <f t="shared" ref="I89:I93" si="11">G89*0.21+G89</f>
        <v>9.8978000000000002</v>
      </c>
      <c r="J89" s="18">
        <f t="shared" ref="J89:J106" si="12">I89*F89</f>
        <v>197.95600000000002</v>
      </c>
    </row>
    <row r="90" spans="1:11" ht="25.5" x14ac:dyDescent="0.25">
      <c r="A90" s="13" t="s">
        <v>190</v>
      </c>
      <c r="B90" s="14" t="s">
        <v>15</v>
      </c>
      <c r="C90" s="14" t="s">
        <v>109</v>
      </c>
      <c r="D90" s="13" t="s">
        <v>110</v>
      </c>
      <c r="E90" s="14" t="s">
        <v>36</v>
      </c>
      <c r="F90" s="15">
        <v>10</v>
      </c>
      <c r="G90" s="16">
        <v>10.43</v>
      </c>
      <c r="H90" s="14" t="s">
        <v>14</v>
      </c>
      <c r="I90" s="17">
        <f t="shared" si="11"/>
        <v>12.6203</v>
      </c>
      <c r="J90" s="18">
        <f t="shared" si="12"/>
        <v>126.203</v>
      </c>
    </row>
    <row r="91" spans="1:11" ht="25.5" x14ac:dyDescent="0.25">
      <c r="A91" s="13" t="s">
        <v>191</v>
      </c>
      <c r="B91" s="14" t="s">
        <v>15</v>
      </c>
      <c r="C91" s="14" t="s">
        <v>112</v>
      </c>
      <c r="D91" s="13" t="s">
        <v>113</v>
      </c>
      <c r="E91" s="14" t="s">
        <v>36</v>
      </c>
      <c r="F91" s="15">
        <v>150</v>
      </c>
      <c r="G91" s="16">
        <v>4.8600000000000003</v>
      </c>
      <c r="H91" s="14" t="s">
        <v>14</v>
      </c>
      <c r="I91" s="17">
        <f t="shared" si="11"/>
        <v>5.8806000000000003</v>
      </c>
      <c r="J91" s="18">
        <f t="shared" si="12"/>
        <v>882.09</v>
      </c>
    </row>
    <row r="92" spans="1:11" ht="25.5" x14ac:dyDescent="0.25">
      <c r="A92" s="13" t="s">
        <v>192</v>
      </c>
      <c r="B92" s="14" t="s">
        <v>15</v>
      </c>
      <c r="C92" s="14" t="s">
        <v>115</v>
      </c>
      <c r="D92" s="13" t="s">
        <v>116</v>
      </c>
      <c r="E92" s="14" t="s">
        <v>36</v>
      </c>
      <c r="F92" s="15">
        <v>30</v>
      </c>
      <c r="G92" s="16">
        <v>3</v>
      </c>
      <c r="H92" s="14" t="s">
        <v>14</v>
      </c>
      <c r="I92" s="17">
        <f t="shared" si="11"/>
        <v>3.63</v>
      </c>
      <c r="J92" s="18">
        <f t="shared" si="12"/>
        <v>108.89999999999999</v>
      </c>
    </row>
    <row r="93" spans="1:11" ht="25.5" x14ac:dyDescent="0.25">
      <c r="A93" s="13" t="s">
        <v>193</v>
      </c>
      <c r="B93" s="14" t="s">
        <v>15</v>
      </c>
      <c r="C93" s="14" t="s">
        <v>194</v>
      </c>
      <c r="D93" s="13" t="s">
        <v>195</v>
      </c>
      <c r="E93" s="14" t="s">
        <v>36</v>
      </c>
      <c r="F93" s="15">
        <v>30</v>
      </c>
      <c r="G93" s="16">
        <v>11.4</v>
      </c>
      <c r="H93" s="14" t="s">
        <v>14</v>
      </c>
      <c r="I93" s="17">
        <f t="shared" si="11"/>
        <v>13.794</v>
      </c>
      <c r="J93" s="18">
        <f t="shared" si="12"/>
        <v>413.82</v>
      </c>
    </row>
    <row r="94" spans="1:11" s="3" customFormat="1" x14ac:dyDescent="0.25">
      <c r="A94" s="19" t="s">
        <v>196</v>
      </c>
      <c r="B94" s="20"/>
      <c r="C94" s="20"/>
      <c r="D94" s="19" t="s">
        <v>197</v>
      </c>
      <c r="E94" s="20" t="s">
        <v>11</v>
      </c>
      <c r="F94" s="21" t="s">
        <v>12</v>
      </c>
      <c r="G94" s="22" t="s">
        <v>13</v>
      </c>
      <c r="H94" s="20"/>
      <c r="I94" s="23"/>
      <c r="J94" s="24">
        <f>SUM(J95:J101)</f>
        <v>838.33640000000003</v>
      </c>
      <c r="K94" s="4"/>
    </row>
    <row r="95" spans="1:11" x14ac:dyDescent="0.25">
      <c r="A95" s="13" t="s">
        <v>198</v>
      </c>
      <c r="B95" s="14" t="s">
        <v>15</v>
      </c>
      <c r="C95" s="14" t="s">
        <v>199</v>
      </c>
      <c r="D95" s="13" t="s">
        <v>200</v>
      </c>
      <c r="E95" s="14" t="s">
        <v>83</v>
      </c>
      <c r="F95" s="15">
        <v>6</v>
      </c>
      <c r="G95" s="16">
        <v>15.7</v>
      </c>
      <c r="H95" s="14" t="s">
        <v>14</v>
      </c>
      <c r="I95" s="17">
        <f>G95*0.21+G95</f>
        <v>18.997</v>
      </c>
      <c r="J95" s="18">
        <f t="shared" si="12"/>
        <v>113.982</v>
      </c>
    </row>
    <row r="96" spans="1:11" x14ac:dyDescent="0.25">
      <c r="A96" s="13" t="s">
        <v>201</v>
      </c>
      <c r="B96" s="14" t="s">
        <v>15</v>
      </c>
      <c r="C96" s="14" t="s">
        <v>202</v>
      </c>
      <c r="D96" s="13" t="s">
        <v>203</v>
      </c>
      <c r="E96" s="14" t="s">
        <v>83</v>
      </c>
      <c r="F96" s="15">
        <v>1</v>
      </c>
      <c r="G96" s="16">
        <v>18.86</v>
      </c>
      <c r="H96" s="14" t="s">
        <v>14</v>
      </c>
      <c r="I96" s="17">
        <f t="shared" ref="I96:I101" si="13">G96*0.21+G96</f>
        <v>22.820599999999999</v>
      </c>
      <c r="J96" s="18">
        <f t="shared" si="12"/>
        <v>22.820599999999999</v>
      </c>
    </row>
    <row r="97" spans="1:11" x14ac:dyDescent="0.25">
      <c r="A97" s="13" t="s">
        <v>204</v>
      </c>
      <c r="B97" s="14" t="s">
        <v>15</v>
      </c>
      <c r="C97" s="14" t="s">
        <v>205</v>
      </c>
      <c r="D97" s="13" t="s">
        <v>206</v>
      </c>
      <c r="E97" s="14" t="s">
        <v>129</v>
      </c>
      <c r="F97" s="15">
        <v>1</v>
      </c>
      <c r="G97" s="16">
        <v>33.46</v>
      </c>
      <c r="H97" s="14" t="s">
        <v>14</v>
      </c>
      <c r="I97" s="17">
        <f t="shared" si="13"/>
        <v>40.486600000000003</v>
      </c>
      <c r="J97" s="18">
        <f t="shared" si="12"/>
        <v>40.486600000000003</v>
      </c>
    </row>
    <row r="98" spans="1:11" x14ac:dyDescent="0.25">
      <c r="A98" s="13" t="s">
        <v>207</v>
      </c>
      <c r="B98" s="14" t="s">
        <v>15</v>
      </c>
      <c r="C98" s="14" t="s">
        <v>208</v>
      </c>
      <c r="D98" s="13" t="s">
        <v>209</v>
      </c>
      <c r="E98" s="14" t="s">
        <v>129</v>
      </c>
      <c r="F98" s="15">
        <v>1</v>
      </c>
      <c r="G98" s="16">
        <v>26.9</v>
      </c>
      <c r="H98" s="14" t="s">
        <v>14</v>
      </c>
      <c r="I98" s="17">
        <f t="shared" si="13"/>
        <v>32.548999999999999</v>
      </c>
      <c r="J98" s="18">
        <f t="shared" si="12"/>
        <v>32.548999999999999</v>
      </c>
    </row>
    <row r="99" spans="1:11" ht="38.25" x14ac:dyDescent="0.25">
      <c r="A99" s="13" t="s">
        <v>210</v>
      </c>
      <c r="B99" s="14" t="s">
        <v>15</v>
      </c>
      <c r="C99" s="14" t="s">
        <v>211</v>
      </c>
      <c r="D99" s="13" t="s">
        <v>212</v>
      </c>
      <c r="E99" s="14" t="s">
        <v>83</v>
      </c>
      <c r="F99" s="15">
        <v>2</v>
      </c>
      <c r="G99" s="16">
        <v>168.11</v>
      </c>
      <c r="H99" s="14" t="s">
        <v>14</v>
      </c>
      <c r="I99" s="17">
        <f t="shared" si="13"/>
        <v>203.41310000000001</v>
      </c>
      <c r="J99" s="18">
        <f t="shared" si="12"/>
        <v>406.82620000000003</v>
      </c>
    </row>
    <row r="100" spans="1:11" ht="25.5" x14ac:dyDescent="0.25">
      <c r="A100" s="13" t="s">
        <v>213</v>
      </c>
      <c r="B100" s="14" t="s">
        <v>15</v>
      </c>
      <c r="C100" s="14" t="s">
        <v>214</v>
      </c>
      <c r="D100" s="13" t="s">
        <v>215</v>
      </c>
      <c r="E100" s="14" t="s">
        <v>83</v>
      </c>
      <c r="F100" s="15">
        <v>4</v>
      </c>
      <c r="G100" s="16">
        <v>33.090000000000003</v>
      </c>
      <c r="H100" s="14" t="s">
        <v>14</v>
      </c>
      <c r="I100" s="17">
        <f t="shared" si="13"/>
        <v>40.038900000000005</v>
      </c>
      <c r="J100" s="18">
        <f t="shared" si="12"/>
        <v>160.15560000000002</v>
      </c>
    </row>
    <row r="101" spans="1:11" x14ac:dyDescent="0.25">
      <c r="A101" s="13" t="s">
        <v>216</v>
      </c>
      <c r="B101" s="14" t="s">
        <v>15</v>
      </c>
      <c r="C101" s="14" t="s">
        <v>217</v>
      </c>
      <c r="D101" s="13" t="s">
        <v>218</v>
      </c>
      <c r="E101" s="14" t="s">
        <v>129</v>
      </c>
      <c r="F101" s="15">
        <v>2</v>
      </c>
      <c r="G101" s="16">
        <v>25.42</v>
      </c>
      <c r="H101" s="14" t="s">
        <v>14</v>
      </c>
      <c r="I101" s="17">
        <f t="shared" si="13"/>
        <v>30.758200000000002</v>
      </c>
      <c r="J101" s="18">
        <f t="shared" si="12"/>
        <v>61.516400000000004</v>
      </c>
    </row>
    <row r="102" spans="1:11" s="3" customFormat="1" x14ac:dyDescent="0.25">
      <c r="A102" s="6" t="s">
        <v>219</v>
      </c>
      <c r="B102" s="7" t="s">
        <v>10</v>
      </c>
      <c r="C102" s="7"/>
      <c r="D102" s="6" t="s">
        <v>220</v>
      </c>
      <c r="E102" s="7" t="s">
        <v>11</v>
      </c>
      <c r="F102" s="8" t="s">
        <v>12</v>
      </c>
      <c r="G102" s="9" t="s">
        <v>13</v>
      </c>
      <c r="H102" s="7" t="s">
        <v>14</v>
      </c>
      <c r="I102" s="10" t="s">
        <v>12</v>
      </c>
      <c r="J102" s="11">
        <f>J103</f>
        <v>3333.7339200000001</v>
      </c>
      <c r="K102" s="4"/>
    </row>
    <row r="103" spans="1:11" x14ac:dyDescent="0.25">
      <c r="A103" s="13" t="s">
        <v>221</v>
      </c>
      <c r="B103" s="14" t="s">
        <v>15</v>
      </c>
      <c r="C103" s="14" t="s">
        <v>222</v>
      </c>
      <c r="D103" s="13" t="s">
        <v>223</v>
      </c>
      <c r="E103" s="14" t="s">
        <v>21</v>
      </c>
      <c r="F103" s="15">
        <v>91.2</v>
      </c>
      <c r="G103" s="16">
        <v>30.21</v>
      </c>
      <c r="H103" s="14" t="s">
        <v>14</v>
      </c>
      <c r="I103" s="17">
        <f>G103*0.21+G103</f>
        <v>36.554099999999998</v>
      </c>
      <c r="J103" s="18">
        <f t="shared" si="12"/>
        <v>3333.7339200000001</v>
      </c>
    </row>
    <row r="104" spans="1:11" s="3" customFormat="1" x14ac:dyDescent="0.25">
      <c r="A104" s="6" t="s">
        <v>224</v>
      </c>
      <c r="B104" s="7" t="s">
        <v>10</v>
      </c>
      <c r="C104" s="7"/>
      <c r="D104" s="6" t="s">
        <v>225</v>
      </c>
      <c r="E104" s="7" t="s">
        <v>11</v>
      </c>
      <c r="F104" s="8" t="s">
        <v>12</v>
      </c>
      <c r="G104" s="9" t="s">
        <v>13</v>
      </c>
      <c r="H104" s="7" t="s">
        <v>14</v>
      </c>
      <c r="I104" s="10" t="s">
        <v>12</v>
      </c>
      <c r="J104" s="11">
        <f>SUM(J105:J106)</f>
        <v>8837.5990889999994</v>
      </c>
      <c r="K104" s="4"/>
    </row>
    <row r="105" spans="1:11" ht="25.5" x14ac:dyDescent="0.25">
      <c r="A105" s="13" t="s">
        <v>226</v>
      </c>
      <c r="B105" s="14" t="s">
        <v>15</v>
      </c>
      <c r="C105" s="14" t="s">
        <v>227</v>
      </c>
      <c r="D105" s="13" t="s">
        <v>228</v>
      </c>
      <c r="E105" s="14" t="s">
        <v>21</v>
      </c>
      <c r="F105" s="15">
        <v>24.03</v>
      </c>
      <c r="G105" s="16">
        <v>228.03</v>
      </c>
      <c r="H105" s="14" t="s">
        <v>14</v>
      </c>
      <c r="I105" s="17">
        <f>G105*0.21+G105</f>
        <v>275.91629999999998</v>
      </c>
      <c r="J105" s="18">
        <f t="shared" si="12"/>
        <v>6630.2686889999995</v>
      </c>
    </row>
    <row r="106" spans="1:11" ht="25.5" x14ac:dyDescent="0.25">
      <c r="A106" s="13" t="s">
        <v>229</v>
      </c>
      <c r="B106" s="14" t="s">
        <v>269</v>
      </c>
      <c r="C106" s="14" t="s">
        <v>268</v>
      </c>
      <c r="D106" s="13" t="s">
        <v>230</v>
      </c>
      <c r="E106" s="14" t="s">
        <v>21</v>
      </c>
      <c r="F106" s="15">
        <v>8</v>
      </c>
      <c r="G106" s="16">
        <v>228.03</v>
      </c>
      <c r="H106" s="14" t="s">
        <v>14</v>
      </c>
      <c r="I106" s="17">
        <f>G106*0.21+G106</f>
        <v>275.91629999999998</v>
      </c>
      <c r="J106" s="18">
        <f t="shared" si="12"/>
        <v>2207.3303999999998</v>
      </c>
    </row>
    <row r="107" spans="1:11" s="5" customFormat="1" ht="15.75" x14ac:dyDescent="0.25">
      <c r="A107" s="93" t="s">
        <v>235</v>
      </c>
      <c r="B107" s="93"/>
      <c r="C107" s="93"/>
      <c r="D107" s="93"/>
      <c r="E107" s="93"/>
      <c r="F107" s="93"/>
      <c r="G107" s="93"/>
      <c r="H107" s="93"/>
      <c r="I107" s="93"/>
      <c r="J107" s="25">
        <f>J9+J13+J25+J39+J50+J57+J61+J87+J102+J104</f>
        <v>231813.065435</v>
      </c>
    </row>
    <row r="109" spans="1:11" x14ac:dyDescent="0.25">
      <c r="F109"/>
      <c r="G109"/>
      <c r="I109"/>
    </row>
    <row r="110" spans="1:11" x14ac:dyDescent="0.25">
      <c r="F110"/>
      <c r="G110"/>
      <c r="I110"/>
    </row>
    <row r="111" spans="1:11" x14ac:dyDescent="0.25">
      <c r="A111" s="69" t="s">
        <v>271</v>
      </c>
      <c r="B111" s="69"/>
      <c r="C111" s="69"/>
      <c r="D111" s="70"/>
      <c r="F111"/>
      <c r="H111" s="1"/>
    </row>
    <row r="112" spans="1:11" x14ac:dyDescent="0.25">
      <c r="A112" s="70"/>
      <c r="B112" s="70"/>
      <c r="C112" s="70"/>
      <c r="D112" s="70"/>
      <c r="E112" s="71"/>
      <c r="F112"/>
      <c r="H112" s="1"/>
    </row>
    <row r="113" spans="1:9" x14ac:dyDescent="0.25">
      <c r="A113" s="70"/>
      <c r="B113" s="70"/>
      <c r="C113" s="70"/>
      <c r="D113" s="70"/>
      <c r="E113" s="70"/>
      <c r="F113" s="70"/>
      <c r="G113" s="72"/>
      <c r="H113" s="72"/>
      <c r="I113" s="72"/>
    </row>
    <row r="114" spans="1:9" x14ac:dyDescent="0.25">
      <c r="A114" s="70"/>
      <c r="B114" s="70"/>
      <c r="C114" s="70"/>
      <c r="D114" s="70"/>
      <c r="E114" s="70"/>
      <c r="F114" s="70"/>
      <c r="G114" s="72"/>
      <c r="H114" s="72"/>
      <c r="I114" s="72"/>
    </row>
    <row r="115" spans="1:9" x14ac:dyDescent="0.25">
      <c r="F115"/>
      <c r="H115" s="1"/>
      <c r="I115" s="73"/>
    </row>
    <row r="116" spans="1:9" x14ac:dyDescent="0.25">
      <c r="A116" t="s">
        <v>254</v>
      </c>
      <c r="C116" s="1"/>
      <c r="D116" s="1"/>
      <c r="F116" t="s">
        <v>255</v>
      </c>
      <c r="H116" s="1"/>
      <c r="I116" s="74"/>
    </row>
    <row r="117" spans="1:9" ht="15.75" x14ac:dyDescent="0.25">
      <c r="A117" s="83" t="s">
        <v>256</v>
      </c>
      <c r="B117" s="83"/>
      <c r="C117" s="83"/>
      <c r="D117" s="83"/>
      <c r="E117" s="75"/>
      <c r="F117" s="83" t="s">
        <v>257</v>
      </c>
      <c r="G117" s="83"/>
      <c r="H117" s="83"/>
      <c r="I117" s="83"/>
    </row>
    <row r="118" spans="1:9" ht="15.75" x14ac:dyDescent="0.25">
      <c r="A118" s="76" t="s">
        <v>258</v>
      </c>
      <c r="B118" s="76"/>
      <c r="C118" s="76"/>
      <c r="D118" s="77"/>
      <c r="E118" s="75"/>
      <c r="F118" s="78" t="s">
        <v>259</v>
      </c>
      <c r="G118" s="79"/>
      <c r="H118" s="79"/>
      <c r="I118" s="72"/>
    </row>
    <row r="119" spans="1:9" ht="15.75" x14ac:dyDescent="0.25">
      <c r="A119" s="69"/>
      <c r="B119" s="69"/>
      <c r="C119" s="80"/>
      <c r="D119" s="81"/>
      <c r="E119" s="75"/>
      <c r="F119" s="78" t="s">
        <v>260</v>
      </c>
      <c r="G119" s="79" t="s">
        <v>261</v>
      </c>
      <c r="H119" s="79"/>
      <c r="I119" s="72"/>
    </row>
    <row r="120" spans="1:9" x14ac:dyDescent="0.25">
      <c r="F120"/>
      <c r="G120"/>
      <c r="I120"/>
    </row>
    <row r="121" spans="1:9" x14ac:dyDescent="0.25">
      <c r="F121"/>
      <c r="G121"/>
      <c r="I121"/>
    </row>
    <row r="122" spans="1:9" x14ac:dyDescent="0.25">
      <c r="F122"/>
      <c r="G122"/>
      <c r="I122"/>
    </row>
  </sheetData>
  <mergeCells count="15">
    <mergeCell ref="A117:D117"/>
    <mergeCell ref="F117:I117"/>
    <mergeCell ref="D4:G5"/>
    <mergeCell ref="D3:J3"/>
    <mergeCell ref="D2:J2"/>
    <mergeCell ref="A107:I107"/>
    <mergeCell ref="A6:J6"/>
    <mergeCell ref="E7:E8"/>
    <mergeCell ref="F7:F8"/>
    <mergeCell ref="G7:G8"/>
    <mergeCell ref="I7:I8"/>
    <mergeCell ref="A7:A8"/>
    <mergeCell ref="B7:B8"/>
    <mergeCell ref="C7:C8"/>
    <mergeCell ref="D7:D8"/>
  </mergeCells>
  <pageMargins left="0.23622047244094491" right="0.23622047244094491" top="0.35433070866141736" bottom="0.35433070866141736" header="0.31496062992125984" footer="0.31496062992125984"/>
  <pageSetup paperSize="9" orientation="landscape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altText="simb.jpg (52361 bytes)" r:id="rId5">
            <anchor moveWithCells="1" sizeWithCells="1">
              <from>
                <xdr:col>0</xdr:col>
                <xdr:colOff>171450</xdr:colOff>
                <xdr:row>0</xdr:row>
                <xdr:rowOff>152400</xdr:rowOff>
              </from>
              <to>
                <xdr:col>2</xdr:col>
                <xdr:colOff>485775</xdr:colOff>
                <xdr:row>4</xdr:row>
                <xdr:rowOff>114300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L33"/>
  <sheetViews>
    <sheetView showGridLines="0" tabSelected="1" workbookViewId="0">
      <selection activeCell="B11" sqref="B11:D11"/>
    </sheetView>
  </sheetViews>
  <sheetFormatPr defaultRowHeight="15" x14ac:dyDescent="0.25"/>
  <cols>
    <col min="4" max="4" width="31.85546875" customWidth="1"/>
    <col min="5" max="5" width="16.85546875" customWidth="1"/>
    <col min="7" max="7" width="8.28515625" customWidth="1"/>
    <col min="8" max="8" width="9.7109375" customWidth="1"/>
    <col min="9" max="9" width="8.5703125" customWidth="1"/>
    <col min="10" max="10" width="12.5703125" customWidth="1"/>
    <col min="11" max="11" width="8.7109375" customWidth="1"/>
  </cols>
  <sheetData>
    <row r="2" spans="1:12" ht="43.5" customHeight="1" x14ac:dyDescent="0.25">
      <c r="A2" s="32"/>
      <c r="B2" s="33"/>
      <c r="C2" s="34"/>
      <c r="D2" s="40"/>
      <c r="E2" s="41"/>
      <c r="F2" s="42"/>
      <c r="G2" s="43"/>
      <c r="H2" s="41"/>
      <c r="I2" s="43"/>
      <c r="J2" s="44"/>
    </row>
    <row r="3" spans="1:12" x14ac:dyDescent="0.25">
      <c r="A3" s="35"/>
      <c r="B3" s="31"/>
      <c r="C3" s="36"/>
      <c r="D3" s="120" t="s">
        <v>237</v>
      </c>
      <c r="E3" s="121"/>
      <c r="F3" s="121"/>
      <c r="G3" s="121"/>
      <c r="H3" s="121"/>
      <c r="I3" s="122"/>
      <c r="J3" s="123"/>
    </row>
    <row r="4" spans="1:12" x14ac:dyDescent="0.25">
      <c r="A4" s="35"/>
      <c r="B4" s="31"/>
      <c r="C4" s="36"/>
      <c r="D4" s="88" t="s">
        <v>252</v>
      </c>
      <c r="E4" s="88"/>
      <c r="F4" s="88"/>
      <c r="G4" s="88"/>
      <c r="H4" s="88"/>
      <c r="I4" s="88"/>
      <c r="J4" s="89"/>
    </row>
    <row r="5" spans="1:12" x14ac:dyDescent="0.25">
      <c r="A5" s="35"/>
      <c r="B5" s="31"/>
      <c r="C5" s="36"/>
      <c r="D5" s="84" t="s">
        <v>262</v>
      </c>
      <c r="E5" s="84"/>
      <c r="F5" s="84"/>
      <c r="G5" s="85"/>
      <c r="H5" s="12" t="s">
        <v>14</v>
      </c>
      <c r="I5" s="12" t="s">
        <v>231</v>
      </c>
      <c r="J5" s="12" t="s">
        <v>232</v>
      </c>
    </row>
    <row r="6" spans="1:12" x14ac:dyDescent="0.25">
      <c r="A6" s="37"/>
      <c r="B6" s="38"/>
      <c r="C6" s="39"/>
      <c r="D6" s="86"/>
      <c r="E6" s="86"/>
      <c r="F6" s="86"/>
      <c r="G6" s="87"/>
      <c r="H6" s="27">
        <v>0.21</v>
      </c>
      <c r="I6" s="28">
        <v>0</v>
      </c>
      <c r="J6" s="28">
        <v>0</v>
      </c>
    </row>
    <row r="7" spans="1:12" ht="15.75" thickBot="1" x14ac:dyDescent="0.3">
      <c r="A7" s="94" t="s">
        <v>9</v>
      </c>
      <c r="B7" s="95"/>
      <c r="C7" s="95"/>
      <c r="D7" s="96"/>
      <c r="E7" s="96"/>
      <c r="F7" s="96"/>
      <c r="G7" s="96"/>
      <c r="H7" s="96"/>
      <c r="I7" s="96"/>
      <c r="J7" s="97"/>
    </row>
    <row r="8" spans="1:12" ht="15.75" thickBot="1" x14ac:dyDescent="0.3">
      <c r="A8" s="110" t="s">
        <v>238</v>
      </c>
      <c r="B8" s="112" t="s">
        <v>239</v>
      </c>
      <c r="C8" s="113"/>
      <c r="D8" s="114"/>
      <c r="E8" s="110" t="s">
        <v>240</v>
      </c>
      <c r="F8" s="118" t="s">
        <v>241</v>
      </c>
      <c r="G8" s="102" t="s">
        <v>242</v>
      </c>
      <c r="H8" s="103"/>
      <c r="I8" s="102" t="s">
        <v>243</v>
      </c>
      <c r="J8" s="103"/>
      <c r="K8" s="102" t="s">
        <v>244</v>
      </c>
      <c r="L8" s="103"/>
    </row>
    <row r="9" spans="1:12" ht="30.75" customHeight="1" thickBot="1" x14ac:dyDescent="0.3">
      <c r="A9" s="111"/>
      <c r="B9" s="115"/>
      <c r="C9" s="116"/>
      <c r="D9" s="117"/>
      <c r="E9" s="111"/>
      <c r="F9" s="119"/>
      <c r="G9" s="53" t="s">
        <v>245</v>
      </c>
      <c r="H9" s="53" t="s">
        <v>246</v>
      </c>
      <c r="I9" s="53" t="s">
        <v>245</v>
      </c>
      <c r="J9" s="53" t="s">
        <v>246</v>
      </c>
      <c r="K9" s="53" t="s">
        <v>245</v>
      </c>
      <c r="L9" s="53" t="s">
        <v>246</v>
      </c>
    </row>
    <row r="10" spans="1:12" ht="15.75" thickBot="1" x14ac:dyDescent="0.3">
      <c r="A10" s="54">
        <v>1</v>
      </c>
      <c r="B10" s="104" t="s">
        <v>247</v>
      </c>
      <c r="C10" s="105"/>
      <c r="D10" s="106"/>
      <c r="E10" s="55">
        <f>'Planilha de Orçamento'!J9</f>
        <v>13484.360999999999</v>
      </c>
      <c r="F10" s="56">
        <f>IF($E$20=0,0,E10/$E$20)</f>
        <v>5.8169115596208666E-2</v>
      </c>
      <c r="G10" s="57">
        <v>1</v>
      </c>
      <c r="H10" s="58">
        <v>1</v>
      </c>
      <c r="I10" s="59"/>
      <c r="J10" s="58">
        <v>1</v>
      </c>
      <c r="K10" s="59"/>
      <c r="L10" s="58">
        <v>1</v>
      </c>
    </row>
    <row r="11" spans="1:12" ht="24" customHeight="1" thickBot="1" x14ac:dyDescent="0.3">
      <c r="A11" s="54">
        <f>A10+1</f>
        <v>2</v>
      </c>
      <c r="B11" s="107" t="s">
        <v>29</v>
      </c>
      <c r="C11" s="108"/>
      <c r="D11" s="109"/>
      <c r="E11" s="55">
        <f>'Planilha de Orçamento'!J13</f>
        <v>16664.452023999998</v>
      </c>
      <c r="F11" s="56">
        <f t="shared" ref="F11:F19" si="0">IF($E$20=0,0,E11/$E$20)</f>
        <v>7.1887458080626104E-2</v>
      </c>
      <c r="G11" s="57">
        <v>1</v>
      </c>
      <c r="H11" s="58">
        <v>1</v>
      </c>
      <c r="I11" s="57"/>
      <c r="J11" s="58">
        <v>1</v>
      </c>
      <c r="K11" s="59"/>
      <c r="L11" s="58">
        <v>1</v>
      </c>
    </row>
    <row r="12" spans="1:12" ht="36" customHeight="1" thickBot="1" x14ac:dyDescent="0.3">
      <c r="A12" s="54">
        <f t="shared" ref="A12:A19" si="1">A11+1</f>
        <v>3</v>
      </c>
      <c r="B12" s="104" t="s">
        <v>250</v>
      </c>
      <c r="C12" s="105"/>
      <c r="D12" s="106"/>
      <c r="E12" s="55">
        <f>'Planilha de Orçamento'!J25</f>
        <v>75164.69651899999</v>
      </c>
      <c r="F12" s="56">
        <f t="shared" si="0"/>
        <v>0.32424702368674752</v>
      </c>
      <c r="G12" s="59"/>
      <c r="H12" s="58">
        <v>0</v>
      </c>
      <c r="I12" s="57">
        <v>0.5</v>
      </c>
      <c r="J12" s="58">
        <v>0.5</v>
      </c>
      <c r="K12" s="57">
        <v>0.5</v>
      </c>
      <c r="L12" s="58">
        <v>1</v>
      </c>
    </row>
    <row r="13" spans="1:12" ht="28.5" customHeight="1" thickBot="1" x14ac:dyDescent="0.3">
      <c r="A13" s="54">
        <f t="shared" si="1"/>
        <v>4</v>
      </c>
      <c r="B13" s="107" t="s">
        <v>251</v>
      </c>
      <c r="C13" s="108"/>
      <c r="D13" s="109"/>
      <c r="E13" s="55">
        <f>'Planilha de Orçamento'!J39</f>
        <v>8233.6295250000003</v>
      </c>
      <c r="F13" s="56">
        <f t="shared" si="0"/>
        <v>3.5518401473831923E-2</v>
      </c>
      <c r="G13" s="59"/>
      <c r="H13" s="58">
        <v>0</v>
      </c>
      <c r="I13" s="57">
        <v>0.5</v>
      </c>
      <c r="J13" s="58">
        <v>0.5</v>
      </c>
      <c r="K13" s="57">
        <v>0.5</v>
      </c>
      <c r="L13" s="58">
        <v>1</v>
      </c>
    </row>
    <row r="14" spans="1:12" ht="29.25" customHeight="1" thickBot="1" x14ac:dyDescent="0.3">
      <c r="A14" s="54">
        <f t="shared" si="1"/>
        <v>5</v>
      </c>
      <c r="B14" s="107" t="s">
        <v>104</v>
      </c>
      <c r="C14" s="108"/>
      <c r="D14" s="109"/>
      <c r="E14" s="55">
        <f>'Planilha de Orçamento'!J50</f>
        <v>31205.188900000001</v>
      </c>
      <c r="F14" s="56">
        <f t="shared" si="0"/>
        <v>0.13461358979677479</v>
      </c>
      <c r="G14" s="59"/>
      <c r="H14" s="58">
        <v>0</v>
      </c>
      <c r="I14" s="57">
        <v>0.5</v>
      </c>
      <c r="J14" s="58">
        <v>0.5</v>
      </c>
      <c r="K14" s="57">
        <v>0.5</v>
      </c>
      <c r="L14" s="58">
        <v>1</v>
      </c>
    </row>
    <row r="15" spans="1:12" ht="21" customHeight="1" thickBot="1" x14ac:dyDescent="0.3">
      <c r="A15" s="54">
        <f t="shared" si="1"/>
        <v>6</v>
      </c>
      <c r="B15" s="107" t="s">
        <v>124</v>
      </c>
      <c r="C15" s="108"/>
      <c r="D15" s="109"/>
      <c r="E15" s="55">
        <f>'Planilha de Orçamento'!J57</f>
        <v>31876.409399999997</v>
      </c>
      <c r="F15" s="56">
        <f t="shared" si="0"/>
        <v>0.13750911468334856</v>
      </c>
      <c r="G15" s="59"/>
      <c r="H15" s="58">
        <v>0</v>
      </c>
      <c r="I15" s="57">
        <v>0.5</v>
      </c>
      <c r="J15" s="58">
        <v>0.5</v>
      </c>
      <c r="K15" s="57">
        <v>0.5</v>
      </c>
      <c r="L15" s="58">
        <v>1</v>
      </c>
    </row>
    <row r="16" spans="1:12" ht="15.75" thickBot="1" x14ac:dyDescent="0.3">
      <c r="A16" s="54">
        <f t="shared" si="1"/>
        <v>7</v>
      </c>
      <c r="B16" s="104" t="s">
        <v>135</v>
      </c>
      <c r="C16" s="105"/>
      <c r="D16" s="106"/>
      <c r="E16" s="55">
        <f>'Planilha de Orçamento'!J61</f>
        <v>40445.689658000003</v>
      </c>
      <c r="F16" s="56">
        <f t="shared" si="0"/>
        <v>0.17447545323687075</v>
      </c>
      <c r="G16" s="59"/>
      <c r="H16" s="58">
        <v>0</v>
      </c>
      <c r="I16" s="57">
        <v>0.5</v>
      </c>
      <c r="J16" s="58">
        <v>0.5</v>
      </c>
      <c r="K16" s="57">
        <v>0.5</v>
      </c>
      <c r="L16" s="58">
        <v>1</v>
      </c>
    </row>
    <row r="17" spans="1:12" ht="15.75" thickBot="1" x14ac:dyDescent="0.3">
      <c r="A17" s="54">
        <f t="shared" si="1"/>
        <v>8</v>
      </c>
      <c r="B17" s="104" t="s">
        <v>186</v>
      </c>
      <c r="C17" s="105"/>
      <c r="D17" s="106"/>
      <c r="E17" s="55">
        <f>'Planilha de Orçamento'!J87</f>
        <v>2567.3054000000002</v>
      </c>
      <c r="F17" s="56">
        <f t="shared" si="0"/>
        <v>1.1074895175482973E-2</v>
      </c>
      <c r="G17" s="59"/>
      <c r="H17" s="58">
        <v>0</v>
      </c>
      <c r="I17" s="57"/>
      <c r="J17" s="58">
        <v>0</v>
      </c>
      <c r="K17" s="57">
        <v>1</v>
      </c>
      <c r="L17" s="58">
        <v>1</v>
      </c>
    </row>
    <row r="18" spans="1:12" ht="15.75" thickBot="1" x14ac:dyDescent="0.3">
      <c r="A18" s="54">
        <f t="shared" si="1"/>
        <v>9</v>
      </c>
      <c r="B18" s="107" t="s">
        <v>220</v>
      </c>
      <c r="C18" s="108"/>
      <c r="D18" s="109"/>
      <c r="E18" s="55">
        <f>'Planilha de Orçamento'!J102</f>
        <v>3333.7339200000001</v>
      </c>
      <c r="F18" s="56">
        <f t="shared" si="0"/>
        <v>1.4381130389455005E-2</v>
      </c>
      <c r="G18" s="59"/>
      <c r="H18" s="58">
        <v>0</v>
      </c>
      <c r="I18" s="59"/>
      <c r="J18" s="58">
        <v>0</v>
      </c>
      <c r="K18" s="57">
        <v>1</v>
      </c>
      <c r="L18" s="58">
        <v>1</v>
      </c>
    </row>
    <row r="19" spans="1:12" ht="15.75" thickBot="1" x14ac:dyDescent="0.3">
      <c r="A19" s="54">
        <f t="shared" si="1"/>
        <v>10</v>
      </c>
      <c r="B19" s="107" t="s">
        <v>225</v>
      </c>
      <c r="C19" s="108"/>
      <c r="D19" s="109"/>
      <c r="E19" s="55">
        <f>'Planilha de Orçamento'!J104</f>
        <v>8837.5990889999994</v>
      </c>
      <c r="F19" s="56">
        <f t="shared" si="0"/>
        <v>3.81238178806537E-2</v>
      </c>
      <c r="G19" s="59"/>
      <c r="H19" s="58">
        <v>0</v>
      </c>
      <c r="I19" s="59"/>
      <c r="J19" s="58">
        <v>0</v>
      </c>
      <c r="K19" s="57">
        <v>1</v>
      </c>
      <c r="L19" s="58">
        <v>1</v>
      </c>
    </row>
    <row r="20" spans="1:12" ht="15.75" thickBot="1" x14ac:dyDescent="0.3">
      <c r="A20" s="110"/>
      <c r="B20" s="127" t="s">
        <v>248</v>
      </c>
      <c r="C20" s="128"/>
      <c r="D20" s="129"/>
      <c r="E20" s="60">
        <f>SUM(E10:E19)</f>
        <v>231813.065435</v>
      </c>
      <c r="F20" s="61"/>
      <c r="G20" s="62">
        <f>SUMPRODUCT($E$10:$E$19,G10:G19)</f>
        <v>30148.813023999995</v>
      </c>
      <c r="H20" s="63"/>
      <c r="I20" s="62">
        <f>SUMPRODUCT($E$10:$E$19,I10:I19)</f>
        <v>93462.807001000008</v>
      </c>
      <c r="J20" s="64"/>
      <c r="K20" s="62">
        <f>SUMPRODUCT($E$10:$E$19,K10:K19)</f>
        <v>108201.44541</v>
      </c>
      <c r="L20" s="64">
        <f>K20+I20+G20</f>
        <v>231813.06543500003</v>
      </c>
    </row>
    <row r="21" spans="1:12" ht="15.75" thickBot="1" x14ac:dyDescent="0.3">
      <c r="A21" s="111"/>
      <c r="B21" s="127" t="s">
        <v>249</v>
      </c>
      <c r="C21" s="128"/>
      <c r="D21" s="129"/>
      <c r="E21" s="61"/>
      <c r="F21" s="65">
        <f>SUM(F10:F19)</f>
        <v>1</v>
      </c>
      <c r="G21" s="66">
        <f>IF(SUM(G10:G19)=0,0,SUMPRODUCT($F$10:$F$19,G10:G19))</f>
        <v>0.13005657367683476</v>
      </c>
      <c r="H21" s="67">
        <f>G21</f>
        <v>0.13005657367683476</v>
      </c>
      <c r="I21" s="66">
        <f>IF(SUM(I10:I19)=0,0,SUMPRODUCT($F$10:$F$19,I10:I19))</f>
        <v>0.40318179143878674</v>
      </c>
      <c r="J21" s="68">
        <f>I21+H21</f>
        <v>0.5332383651156215</v>
      </c>
      <c r="K21" s="66">
        <f>IF(SUM(K10:K19)=0,0,SUMPRODUCT($F$10:$F$19,K10:K19))</f>
        <v>0.46676163488437844</v>
      </c>
      <c r="L21" s="68">
        <f>K21+J21</f>
        <v>1</v>
      </c>
    </row>
    <row r="22" spans="1:12" ht="15.75" thickBot="1" x14ac:dyDescent="0.3"/>
    <row r="23" spans="1:12" ht="15.75" thickBot="1" x14ac:dyDescent="0.3">
      <c r="H23" s="124" t="s">
        <v>263</v>
      </c>
      <c r="I23" s="125"/>
      <c r="J23" s="125"/>
      <c r="K23" s="126"/>
    </row>
    <row r="25" spans="1:12" x14ac:dyDescent="0.25">
      <c r="C25" s="69" t="s">
        <v>267</v>
      </c>
      <c r="D25" s="69"/>
      <c r="E25" s="69"/>
      <c r="F25" s="70"/>
      <c r="I25" s="1"/>
      <c r="J25" s="1"/>
      <c r="K25" s="1"/>
    </row>
    <row r="26" spans="1:12" x14ac:dyDescent="0.25">
      <c r="C26" s="70"/>
      <c r="D26" s="70"/>
      <c r="E26" s="70"/>
      <c r="F26" s="70"/>
      <c r="G26" s="71"/>
      <c r="I26" s="1"/>
      <c r="J26" s="1"/>
      <c r="K26" s="1"/>
    </row>
    <row r="27" spans="1:12" x14ac:dyDescent="0.25">
      <c r="C27" s="70"/>
      <c r="D27" s="70"/>
      <c r="E27" s="70"/>
      <c r="F27" s="70"/>
      <c r="G27" s="70"/>
      <c r="H27" s="70"/>
      <c r="I27" s="72"/>
      <c r="J27" s="72"/>
      <c r="K27" s="72"/>
    </row>
    <row r="28" spans="1:12" x14ac:dyDescent="0.25">
      <c r="C28" s="70"/>
      <c r="D28" s="70"/>
      <c r="E28" s="70"/>
      <c r="F28" s="70"/>
      <c r="G28" s="70"/>
      <c r="H28" s="70"/>
      <c r="I28" s="72"/>
      <c r="J28" s="72"/>
      <c r="K28" s="72"/>
    </row>
    <row r="29" spans="1:12" x14ac:dyDescent="0.25">
      <c r="I29" s="1"/>
      <c r="J29" s="1"/>
      <c r="K29" s="73"/>
    </row>
    <row r="30" spans="1:12" x14ac:dyDescent="0.25">
      <c r="C30" t="s">
        <v>254</v>
      </c>
      <c r="E30" s="1"/>
      <c r="F30" s="1"/>
      <c r="H30" t="s">
        <v>255</v>
      </c>
      <c r="I30" s="1"/>
      <c r="J30" s="1"/>
      <c r="K30" s="74"/>
    </row>
    <row r="31" spans="1:12" ht="15.75" x14ac:dyDescent="0.25">
      <c r="C31" s="83" t="s">
        <v>256</v>
      </c>
      <c r="D31" s="83"/>
      <c r="E31" s="83"/>
      <c r="F31" s="83"/>
      <c r="G31" s="75"/>
      <c r="H31" s="83" t="s">
        <v>257</v>
      </c>
      <c r="I31" s="83"/>
      <c r="J31" s="83"/>
      <c r="K31" s="83"/>
    </row>
    <row r="32" spans="1:12" ht="15.75" x14ac:dyDescent="0.25">
      <c r="C32" s="76" t="s">
        <v>258</v>
      </c>
      <c r="D32" s="76"/>
      <c r="E32" s="76"/>
      <c r="F32" s="77"/>
      <c r="G32" s="75"/>
      <c r="H32" s="78" t="s">
        <v>259</v>
      </c>
      <c r="I32" s="79"/>
      <c r="J32" s="79"/>
      <c r="K32" s="72"/>
    </row>
    <row r="33" spans="3:11" ht="15.75" x14ac:dyDescent="0.25">
      <c r="C33" s="69"/>
      <c r="D33" s="69"/>
      <c r="E33" s="80"/>
      <c r="F33" s="81"/>
      <c r="G33" s="75"/>
      <c r="H33" s="78" t="s">
        <v>260</v>
      </c>
      <c r="I33" s="79" t="s">
        <v>261</v>
      </c>
      <c r="J33" s="79"/>
      <c r="K33" s="72"/>
    </row>
  </sheetData>
  <mergeCells count="27">
    <mergeCell ref="C31:F31"/>
    <mergeCell ref="H31:K31"/>
    <mergeCell ref="H23:K23"/>
    <mergeCell ref="A20:A21"/>
    <mergeCell ref="B20:D20"/>
    <mergeCell ref="B21:D21"/>
    <mergeCell ref="D3:J3"/>
    <mergeCell ref="D4:J4"/>
    <mergeCell ref="D5:G6"/>
    <mergeCell ref="A7:J7"/>
    <mergeCell ref="B17:D17"/>
    <mergeCell ref="B18:D18"/>
    <mergeCell ref="B19:D19"/>
    <mergeCell ref="B12:D12"/>
    <mergeCell ref="B13:D13"/>
    <mergeCell ref="B14:D14"/>
    <mergeCell ref="B15:D15"/>
    <mergeCell ref="B16:D16"/>
    <mergeCell ref="K8:L8"/>
    <mergeCell ref="B10:D10"/>
    <mergeCell ref="B11:D11"/>
    <mergeCell ref="A8:A9"/>
    <mergeCell ref="B8:D9"/>
    <mergeCell ref="E8:E9"/>
    <mergeCell ref="F8:F9"/>
    <mergeCell ref="G8:H8"/>
    <mergeCell ref="I8:J8"/>
  </mergeCells>
  <pageMargins left="0.51181102362204722" right="0.51181102362204722" top="0.39370078740157483" bottom="0.39370078740157483" header="0.31496062992125984" footer="0.31496062992125984"/>
  <pageSetup paperSize="9" scale="90" orientation="landscape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altText="simb.jpg (52361 bytes)" r:id="rId5">
            <anchor moveWithCells="1" sizeWithCells="1">
              <from>
                <xdr:col>0</xdr:col>
                <xdr:colOff>171450</xdr:colOff>
                <xdr:row>1</xdr:row>
                <xdr:rowOff>152400</xdr:rowOff>
              </from>
              <to>
                <xdr:col>2</xdr:col>
                <xdr:colOff>485775</xdr:colOff>
                <xdr:row>5</xdr:row>
                <xdr:rowOff>114300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de Orçamento</vt:lpstr>
      <vt:lpstr>Cronograma Físico Financeiro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2024-10-17T18:30:19Z</dcterms:modified>
</cp:coreProperties>
</file>